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ТСН-2001'!$A$1:$K$202</definedName>
  </definedNames>
  <calcPr calcId="145621"/>
</workbook>
</file>

<file path=xl/calcChain.xml><?xml version="1.0" encoding="utf-8"?>
<calcChain xmlns="http://schemas.openxmlformats.org/spreadsheetml/2006/main">
  <c r="H200" i="5" l="1"/>
  <c r="H197" i="5"/>
  <c r="C200" i="5"/>
  <c r="C197" i="5"/>
  <c r="J29" i="5"/>
  <c r="J26" i="5"/>
  <c r="J25" i="5"/>
  <c r="J24" i="5"/>
  <c r="J23" i="5"/>
  <c r="J22" i="5"/>
  <c r="J21" i="5"/>
  <c r="I29" i="5"/>
  <c r="H194" i="5"/>
  <c r="J194" i="5"/>
  <c r="H193" i="5"/>
  <c r="J193" i="5"/>
  <c r="A192" i="5"/>
  <c r="H190" i="5"/>
  <c r="J190" i="5"/>
  <c r="H189" i="5"/>
  <c r="J189" i="5"/>
  <c r="A188" i="5"/>
  <c r="Z185" i="5"/>
  <c r="Y185" i="5"/>
  <c r="X185" i="5"/>
  <c r="AB184" i="5"/>
  <c r="I184" i="5"/>
  <c r="H184" i="5"/>
  <c r="G184" i="5"/>
  <c r="E184" i="5"/>
  <c r="J183" i="5"/>
  <c r="E183" i="5"/>
  <c r="J182" i="5"/>
  <c r="I182" i="5"/>
  <c r="E182" i="5"/>
  <c r="K181" i="5"/>
  <c r="J181" i="5"/>
  <c r="I181" i="5"/>
  <c r="W181" i="5" s="1"/>
  <c r="H181" i="5"/>
  <c r="G181" i="5"/>
  <c r="F181" i="5"/>
  <c r="V180" i="5"/>
  <c r="T180" i="5"/>
  <c r="K183" i="5" s="1"/>
  <c r="R180" i="5"/>
  <c r="K182" i="5" s="1"/>
  <c r="J185" i="5" s="1"/>
  <c r="U180" i="5"/>
  <c r="S180" i="5"/>
  <c r="I183" i="5" s="1"/>
  <c r="Q180" i="5"/>
  <c r="E180" i="5"/>
  <c r="D180" i="5"/>
  <c r="Z178" i="5"/>
  <c r="Y178" i="5"/>
  <c r="X178" i="5"/>
  <c r="AB177" i="5"/>
  <c r="I177" i="5"/>
  <c r="H177" i="5"/>
  <c r="G177" i="5"/>
  <c r="E177" i="5"/>
  <c r="J176" i="5"/>
  <c r="E176" i="5"/>
  <c r="J175" i="5"/>
  <c r="I175" i="5"/>
  <c r="E175" i="5"/>
  <c r="K174" i="5"/>
  <c r="J174" i="5"/>
  <c r="I174" i="5"/>
  <c r="W174" i="5" s="1"/>
  <c r="H174" i="5"/>
  <c r="G174" i="5"/>
  <c r="F174" i="5"/>
  <c r="V173" i="5"/>
  <c r="T173" i="5"/>
  <c r="K176" i="5" s="1"/>
  <c r="R173" i="5"/>
  <c r="K175" i="5" s="1"/>
  <c r="J178" i="5" s="1"/>
  <c r="U173" i="5"/>
  <c r="S173" i="5"/>
  <c r="I176" i="5" s="1"/>
  <c r="Q173" i="5"/>
  <c r="E173" i="5"/>
  <c r="D173" i="5"/>
  <c r="Z171" i="5"/>
  <c r="Y171" i="5"/>
  <c r="X171" i="5"/>
  <c r="AB170" i="5"/>
  <c r="I170" i="5"/>
  <c r="H170" i="5"/>
  <c r="G170" i="5"/>
  <c r="E170" i="5"/>
  <c r="J169" i="5"/>
  <c r="E169" i="5"/>
  <c r="K168" i="5"/>
  <c r="J168" i="5"/>
  <c r="I168" i="5"/>
  <c r="E168" i="5"/>
  <c r="K167" i="5"/>
  <c r="P171" i="5" s="1"/>
  <c r="J167" i="5"/>
  <c r="I167" i="5"/>
  <c r="W167" i="5" s="1"/>
  <c r="H167" i="5"/>
  <c r="G167" i="5"/>
  <c r="F167" i="5"/>
  <c r="V166" i="5"/>
  <c r="T166" i="5"/>
  <c r="K169" i="5" s="1"/>
  <c r="J171" i="5" s="1"/>
  <c r="R166" i="5"/>
  <c r="U166" i="5"/>
  <c r="S166" i="5"/>
  <c r="I169" i="5" s="1"/>
  <c r="Q166" i="5"/>
  <c r="E166" i="5"/>
  <c r="D166" i="5"/>
  <c r="Z164" i="5"/>
  <c r="Y164" i="5"/>
  <c r="X164" i="5"/>
  <c r="AB163" i="5"/>
  <c r="I163" i="5"/>
  <c r="H163" i="5"/>
  <c r="G163" i="5"/>
  <c r="E163" i="5"/>
  <c r="J162" i="5"/>
  <c r="E162" i="5"/>
  <c r="K161" i="5"/>
  <c r="J161" i="5"/>
  <c r="I161" i="5"/>
  <c r="E161" i="5"/>
  <c r="K160" i="5"/>
  <c r="P164" i="5" s="1"/>
  <c r="J160" i="5"/>
  <c r="I160" i="5"/>
  <c r="W160" i="5" s="1"/>
  <c r="H160" i="5"/>
  <c r="G160" i="5"/>
  <c r="F160" i="5"/>
  <c r="V159" i="5"/>
  <c r="T159" i="5"/>
  <c r="K162" i="5" s="1"/>
  <c r="J164" i="5" s="1"/>
  <c r="R159" i="5"/>
  <c r="U159" i="5"/>
  <c r="S159" i="5"/>
  <c r="I162" i="5" s="1"/>
  <c r="Q159" i="5"/>
  <c r="E159" i="5"/>
  <c r="D159" i="5"/>
  <c r="A158" i="5"/>
  <c r="H156" i="5"/>
  <c r="J156" i="5"/>
  <c r="H155" i="5"/>
  <c r="J155" i="5"/>
  <c r="A154" i="5"/>
  <c r="AA151" i="5"/>
  <c r="Z151" i="5"/>
  <c r="Y151" i="5"/>
  <c r="X151" i="5"/>
  <c r="O151" i="5"/>
  <c r="H154" i="5" s="1"/>
  <c r="H151" i="5"/>
  <c r="K150" i="5"/>
  <c r="J151" i="5" s="1"/>
  <c r="J150" i="5"/>
  <c r="I150" i="5"/>
  <c r="H150" i="5"/>
  <c r="G150" i="5"/>
  <c r="F150" i="5"/>
  <c r="V150" i="5"/>
  <c r="T150" i="5"/>
  <c r="R150" i="5"/>
  <c r="U150" i="5"/>
  <c r="S150" i="5"/>
  <c r="Q150" i="5"/>
  <c r="E150" i="5"/>
  <c r="D150" i="5"/>
  <c r="B150" i="5"/>
  <c r="A149" i="5"/>
  <c r="H147" i="5"/>
  <c r="J147" i="5"/>
  <c r="H146" i="5"/>
  <c r="J146" i="5"/>
  <c r="A145" i="5"/>
  <c r="AA142" i="5"/>
  <c r="Z142" i="5"/>
  <c r="X142" i="5"/>
  <c r="I141" i="5"/>
  <c r="AB141" i="5" s="1"/>
  <c r="H141" i="5"/>
  <c r="G141" i="5"/>
  <c r="E141" i="5"/>
  <c r="K140" i="5"/>
  <c r="J140" i="5"/>
  <c r="E140" i="5"/>
  <c r="J139" i="5"/>
  <c r="E139" i="5"/>
  <c r="K138" i="5"/>
  <c r="J138" i="5"/>
  <c r="E138" i="5"/>
  <c r="K137" i="5"/>
  <c r="J137" i="5"/>
  <c r="I137" i="5"/>
  <c r="H137" i="5"/>
  <c r="G137" i="5"/>
  <c r="F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I134" i="5"/>
  <c r="H134" i="5"/>
  <c r="G134" i="5"/>
  <c r="F134" i="5"/>
  <c r="C133" i="5"/>
  <c r="V132" i="5"/>
  <c r="T132" i="5"/>
  <c r="K139" i="5" s="1"/>
  <c r="R132" i="5"/>
  <c r="U132" i="5"/>
  <c r="I140" i="5" s="1"/>
  <c r="S132" i="5"/>
  <c r="I139" i="5" s="1"/>
  <c r="Q132" i="5"/>
  <c r="I138" i="5" s="1"/>
  <c r="H142" i="5" s="1"/>
  <c r="E132" i="5"/>
  <c r="D132" i="5"/>
  <c r="AA130" i="5"/>
  <c r="Z130" i="5"/>
  <c r="X130" i="5"/>
  <c r="O130" i="5"/>
  <c r="H130" i="5"/>
  <c r="K129" i="5"/>
  <c r="P130" i="5" s="1"/>
  <c r="J129" i="5"/>
  <c r="I129" i="5"/>
  <c r="Y130" i="5" s="1"/>
  <c r="H129" i="5"/>
  <c r="G129" i="5"/>
  <c r="F129" i="5"/>
  <c r="V129" i="5"/>
  <c r="T129" i="5"/>
  <c r="R129" i="5"/>
  <c r="U129" i="5"/>
  <c r="S129" i="5"/>
  <c r="Q129" i="5"/>
  <c r="E129" i="5"/>
  <c r="D129" i="5"/>
  <c r="B129" i="5"/>
  <c r="AA127" i="5"/>
  <c r="Z127" i="5"/>
  <c r="X127" i="5"/>
  <c r="P127" i="5"/>
  <c r="K126" i="5"/>
  <c r="J127" i="5" s="1"/>
  <c r="J126" i="5"/>
  <c r="I126" i="5"/>
  <c r="H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X124" i="5"/>
  <c r="I123" i="5"/>
  <c r="AB123" i="5" s="1"/>
  <c r="H123" i="5"/>
  <c r="G123" i="5"/>
  <c r="E123" i="5"/>
  <c r="K122" i="5"/>
  <c r="J122" i="5"/>
  <c r="E122" i="5"/>
  <c r="J121" i="5"/>
  <c r="I121" i="5"/>
  <c r="E121" i="5"/>
  <c r="K120" i="5"/>
  <c r="J120" i="5"/>
  <c r="I120" i="5"/>
  <c r="H120" i="5"/>
  <c r="G120" i="5"/>
  <c r="F120" i="5"/>
  <c r="K119" i="5"/>
  <c r="J119" i="5"/>
  <c r="I119" i="5"/>
  <c r="H119" i="5"/>
  <c r="G119" i="5"/>
  <c r="F119" i="5"/>
  <c r="C118" i="5"/>
  <c r="V117" i="5"/>
  <c r="T117" i="5"/>
  <c r="R117" i="5"/>
  <c r="K121" i="5" s="1"/>
  <c r="U117" i="5"/>
  <c r="S117" i="5"/>
  <c r="I122" i="5" s="1"/>
  <c r="Q117" i="5"/>
  <c r="E117" i="5"/>
  <c r="D117" i="5"/>
  <c r="AA115" i="5"/>
  <c r="Z115" i="5"/>
  <c r="X115" i="5"/>
  <c r="O115" i="5"/>
  <c r="K114" i="5"/>
  <c r="J115" i="5" s="1"/>
  <c r="J114" i="5"/>
  <c r="I114" i="5"/>
  <c r="H115" i="5" s="1"/>
  <c r="H114" i="5"/>
  <c r="G114" i="5"/>
  <c r="F114" i="5"/>
  <c r="V114" i="5"/>
  <c r="T114" i="5"/>
  <c r="R114" i="5"/>
  <c r="U114" i="5"/>
  <c r="S114" i="5"/>
  <c r="Q114" i="5"/>
  <c r="E114" i="5"/>
  <c r="D114" i="5"/>
  <c r="B114" i="5"/>
  <c r="AA112" i="5"/>
  <c r="Z112" i="5"/>
  <c r="X112" i="5"/>
  <c r="O112" i="5"/>
  <c r="H112" i="5"/>
  <c r="K111" i="5"/>
  <c r="P112" i="5" s="1"/>
  <c r="J111" i="5"/>
  <c r="I111" i="5"/>
  <c r="Y112" i="5" s="1"/>
  <c r="H111" i="5"/>
  <c r="G111" i="5"/>
  <c r="F111" i="5"/>
  <c r="V111" i="5"/>
  <c r="T111" i="5"/>
  <c r="R111" i="5"/>
  <c r="U111" i="5"/>
  <c r="S111" i="5"/>
  <c r="Q111" i="5"/>
  <c r="E111" i="5"/>
  <c r="D111" i="5"/>
  <c r="B111" i="5"/>
  <c r="AA109" i="5"/>
  <c r="Z109" i="5"/>
  <c r="X109" i="5"/>
  <c r="I108" i="5"/>
  <c r="AB108" i="5" s="1"/>
  <c r="H108" i="5"/>
  <c r="G108" i="5"/>
  <c r="E108" i="5"/>
  <c r="K107" i="5"/>
  <c r="J107" i="5"/>
  <c r="E107" i="5"/>
  <c r="J106" i="5"/>
  <c r="E106" i="5"/>
  <c r="J105" i="5"/>
  <c r="E105" i="5"/>
  <c r="K104" i="5"/>
  <c r="J104" i="5"/>
  <c r="I104" i="5"/>
  <c r="H104" i="5"/>
  <c r="G104" i="5"/>
  <c r="F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1" i="5"/>
  <c r="W101" i="5"/>
  <c r="I101" i="5"/>
  <c r="H101" i="5"/>
  <c r="G101" i="5"/>
  <c r="F101" i="5"/>
  <c r="C100" i="5"/>
  <c r="V99" i="5"/>
  <c r="T99" i="5"/>
  <c r="K106" i="5" s="1"/>
  <c r="R99" i="5"/>
  <c r="K105" i="5" s="1"/>
  <c r="U99" i="5"/>
  <c r="I107" i="5" s="1"/>
  <c r="S99" i="5"/>
  <c r="I106" i="5" s="1"/>
  <c r="Q99" i="5"/>
  <c r="I105" i="5" s="1"/>
  <c r="E99" i="5"/>
  <c r="D99" i="5"/>
  <c r="AA97" i="5"/>
  <c r="Z97" i="5"/>
  <c r="X97" i="5"/>
  <c r="I96" i="5"/>
  <c r="AB96" i="5" s="1"/>
  <c r="H96" i="5"/>
  <c r="G96" i="5"/>
  <c r="E96" i="5"/>
  <c r="K95" i="5"/>
  <c r="J95" i="5"/>
  <c r="E95" i="5"/>
  <c r="K94" i="5"/>
  <c r="J94" i="5"/>
  <c r="E94" i="5"/>
  <c r="J93" i="5"/>
  <c r="E93" i="5"/>
  <c r="K92" i="5"/>
  <c r="J92" i="5"/>
  <c r="I92" i="5"/>
  <c r="H92" i="5"/>
  <c r="G92" i="5"/>
  <c r="F92" i="5"/>
  <c r="K91" i="5"/>
  <c r="J91" i="5"/>
  <c r="I91" i="5"/>
  <c r="W91" i="5" s="1"/>
  <c r="H91" i="5"/>
  <c r="G91" i="5"/>
  <c r="F91" i="5"/>
  <c r="K90" i="5"/>
  <c r="P97" i="5" s="1"/>
  <c r="J90" i="5"/>
  <c r="I90" i="5"/>
  <c r="H90" i="5"/>
  <c r="G90" i="5"/>
  <c r="F90" i="5"/>
  <c r="K89" i="5"/>
  <c r="J97" i="5" s="1"/>
  <c r="J89" i="5"/>
  <c r="W89" i="5"/>
  <c r="I89" i="5"/>
  <c r="H89" i="5"/>
  <c r="G89" i="5"/>
  <c r="F89" i="5"/>
  <c r="V88" i="5"/>
  <c r="T88" i="5"/>
  <c r="R88" i="5"/>
  <c r="K93" i="5" s="1"/>
  <c r="U88" i="5"/>
  <c r="I95" i="5" s="1"/>
  <c r="S88" i="5"/>
  <c r="I94" i="5" s="1"/>
  <c r="Q88" i="5"/>
  <c r="I93" i="5" s="1"/>
  <c r="E88" i="5"/>
  <c r="D88" i="5"/>
  <c r="A87" i="5"/>
  <c r="H85" i="5"/>
  <c r="J85" i="5"/>
  <c r="H84" i="5"/>
  <c r="J84" i="5"/>
  <c r="A83" i="5"/>
  <c r="AA80" i="5"/>
  <c r="Z80" i="5"/>
  <c r="Y80" i="5"/>
  <c r="X80" i="5"/>
  <c r="P80" i="5"/>
  <c r="J80" i="5"/>
  <c r="K79" i="5"/>
  <c r="J79" i="5"/>
  <c r="I79" i="5"/>
  <c r="O80" i="5" s="1"/>
  <c r="H79" i="5"/>
  <c r="G79" i="5"/>
  <c r="F79" i="5"/>
  <c r="V79" i="5"/>
  <c r="T79" i="5"/>
  <c r="R79" i="5"/>
  <c r="U79" i="5"/>
  <c r="S79" i="5"/>
  <c r="Q79" i="5"/>
  <c r="E79" i="5"/>
  <c r="D79" i="5"/>
  <c r="B79" i="5"/>
  <c r="AA77" i="5"/>
  <c r="Z77" i="5"/>
  <c r="Y77" i="5"/>
  <c r="X77" i="5"/>
  <c r="O77" i="5"/>
  <c r="H77" i="5"/>
  <c r="K76" i="5"/>
  <c r="J77" i="5" s="1"/>
  <c r="J76" i="5"/>
  <c r="I76" i="5"/>
  <c r="H76" i="5"/>
  <c r="G76" i="5"/>
  <c r="F76" i="5"/>
  <c r="V76" i="5"/>
  <c r="T76" i="5"/>
  <c r="R76" i="5"/>
  <c r="U76" i="5"/>
  <c r="S76" i="5"/>
  <c r="Q76" i="5"/>
  <c r="E76" i="5"/>
  <c r="D76" i="5"/>
  <c r="B76" i="5"/>
  <c r="AA74" i="5"/>
  <c r="Z74" i="5"/>
  <c r="Y74" i="5"/>
  <c r="O74" i="5"/>
  <c r="H74" i="5"/>
  <c r="K73" i="5"/>
  <c r="P74" i="5" s="1"/>
  <c r="J73" i="5"/>
  <c r="I73" i="5"/>
  <c r="X74" i="5" s="1"/>
  <c r="H73" i="5"/>
  <c r="G73" i="5"/>
  <c r="F73" i="5"/>
  <c r="V73" i="5"/>
  <c r="T73" i="5"/>
  <c r="R73" i="5"/>
  <c r="U73" i="5"/>
  <c r="S73" i="5"/>
  <c r="Q73" i="5"/>
  <c r="E73" i="5"/>
  <c r="D73" i="5"/>
  <c r="B73" i="5"/>
  <c r="AA71" i="5"/>
  <c r="Z71" i="5"/>
  <c r="Y71" i="5"/>
  <c r="P71" i="5"/>
  <c r="J71" i="5"/>
  <c r="K70" i="5"/>
  <c r="J70" i="5"/>
  <c r="I70" i="5"/>
  <c r="H71" i="5" s="1"/>
  <c r="H70" i="5"/>
  <c r="G70" i="5"/>
  <c r="F70" i="5"/>
  <c r="V70" i="5"/>
  <c r="T70" i="5"/>
  <c r="R70" i="5"/>
  <c r="U70" i="5"/>
  <c r="S70" i="5"/>
  <c r="Q70" i="5"/>
  <c r="E70" i="5"/>
  <c r="D70" i="5"/>
  <c r="B70" i="5"/>
  <c r="AA68" i="5"/>
  <c r="Z68" i="5"/>
  <c r="Y68" i="5"/>
  <c r="X68" i="5"/>
  <c r="J68" i="5"/>
  <c r="K67" i="5"/>
  <c r="P68" i="5" s="1"/>
  <c r="J67" i="5"/>
  <c r="I67" i="5"/>
  <c r="O68" i="5" s="1"/>
  <c r="H67" i="5"/>
  <c r="G67" i="5"/>
  <c r="F67" i="5"/>
  <c r="V67" i="5"/>
  <c r="T67" i="5"/>
  <c r="R67" i="5"/>
  <c r="U67" i="5"/>
  <c r="S67" i="5"/>
  <c r="Q67" i="5"/>
  <c r="E67" i="5"/>
  <c r="D67" i="5"/>
  <c r="B67" i="5"/>
  <c r="AA65" i="5"/>
  <c r="Z65" i="5"/>
  <c r="X65" i="5"/>
  <c r="AB64" i="5"/>
  <c r="I64" i="5"/>
  <c r="H64" i="5"/>
  <c r="G64" i="5"/>
  <c r="E64" i="5"/>
  <c r="J63" i="5"/>
  <c r="I63" i="5"/>
  <c r="E63" i="5"/>
  <c r="J62" i="5"/>
  <c r="E62" i="5"/>
  <c r="J61" i="5"/>
  <c r="E61" i="5"/>
  <c r="K60" i="5"/>
  <c r="J60" i="5"/>
  <c r="I60" i="5"/>
  <c r="H60" i="5"/>
  <c r="G60" i="5"/>
  <c r="F60" i="5"/>
  <c r="K59" i="5"/>
  <c r="J59" i="5"/>
  <c r="W59" i="5"/>
  <c r="I59" i="5"/>
  <c r="H59" i="5"/>
  <c r="G59" i="5"/>
  <c r="F59" i="5"/>
  <c r="K58" i="5"/>
  <c r="J58" i="5"/>
  <c r="I58" i="5"/>
  <c r="H58" i="5"/>
  <c r="G58" i="5"/>
  <c r="F58" i="5"/>
  <c r="K57" i="5"/>
  <c r="J57" i="5"/>
  <c r="I57" i="5"/>
  <c r="H57" i="5"/>
  <c r="G57" i="5"/>
  <c r="F57" i="5"/>
  <c r="V56" i="5"/>
  <c r="K63" i="5" s="1"/>
  <c r="T56" i="5"/>
  <c r="K62" i="5" s="1"/>
  <c r="R56" i="5"/>
  <c r="K61" i="5" s="1"/>
  <c r="U56" i="5"/>
  <c r="S56" i="5"/>
  <c r="I62" i="5" s="1"/>
  <c r="Q56" i="5"/>
  <c r="I61" i="5" s="1"/>
  <c r="E56" i="5"/>
  <c r="D56" i="5"/>
  <c r="A55" i="5"/>
  <c r="H53" i="5"/>
  <c r="J53" i="5"/>
  <c r="H52" i="5"/>
  <c r="J52" i="5"/>
  <c r="A51" i="5"/>
  <c r="AA48" i="5"/>
  <c r="Z48" i="5"/>
  <c r="I24" i="5" s="1"/>
  <c r="X48" i="5"/>
  <c r="I47" i="5"/>
  <c r="AB47" i="5" s="1"/>
  <c r="I27" i="5" s="1"/>
  <c r="H47" i="5"/>
  <c r="G47" i="5"/>
  <c r="E47" i="5"/>
  <c r="K46" i="5"/>
  <c r="J46" i="5"/>
  <c r="E46" i="5"/>
  <c r="K45" i="5"/>
  <c r="J45" i="5"/>
  <c r="E45" i="5"/>
  <c r="K44" i="5"/>
  <c r="J44" i="5"/>
  <c r="E44" i="5"/>
  <c r="K43" i="5"/>
  <c r="J43" i="5"/>
  <c r="I43" i="5"/>
  <c r="W43" i="5" s="1"/>
  <c r="H43" i="5"/>
  <c r="G43" i="5"/>
  <c r="F43" i="5"/>
  <c r="K42" i="5"/>
  <c r="J42" i="5"/>
  <c r="I42" i="5"/>
  <c r="H42" i="5"/>
  <c r="G42" i="5"/>
  <c r="F42" i="5"/>
  <c r="K41" i="5"/>
  <c r="P48" i="5" s="1"/>
  <c r="J41" i="5"/>
  <c r="I41" i="5"/>
  <c r="H41" i="5"/>
  <c r="G41" i="5"/>
  <c r="F41" i="5"/>
  <c r="C40" i="5"/>
  <c r="V39" i="5"/>
  <c r="T39" i="5"/>
  <c r="R39" i="5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H97" i="5" l="1"/>
  <c r="Y97" i="5"/>
  <c r="H109" i="5"/>
  <c r="Y109" i="5"/>
  <c r="P142" i="5"/>
  <c r="O142" i="5"/>
  <c r="P185" i="5"/>
  <c r="O48" i="5"/>
  <c r="H65" i="5"/>
  <c r="O97" i="5"/>
  <c r="J109" i="5"/>
  <c r="Y124" i="5"/>
  <c r="J188" i="5"/>
  <c r="P178" i="5"/>
  <c r="O109" i="5"/>
  <c r="Y142" i="5"/>
  <c r="J51" i="5"/>
  <c r="J65" i="5"/>
  <c r="O65" i="5"/>
  <c r="P109" i="5"/>
  <c r="J145" i="5" s="1"/>
  <c r="P124" i="5"/>
  <c r="J48" i="5"/>
  <c r="W57" i="5"/>
  <c r="P65" i="5"/>
  <c r="J83" i="5" s="1"/>
  <c r="Y65" i="5"/>
  <c r="H68" i="5"/>
  <c r="O71" i="5"/>
  <c r="J74" i="5"/>
  <c r="P77" i="5"/>
  <c r="H80" i="5"/>
  <c r="J112" i="5"/>
  <c r="P115" i="5"/>
  <c r="Y115" i="5"/>
  <c r="W119" i="5"/>
  <c r="H124" i="5"/>
  <c r="O127" i="5"/>
  <c r="J130" i="5"/>
  <c r="J142" i="5"/>
  <c r="P151" i="5"/>
  <c r="J154" i="5" s="1"/>
  <c r="Y48" i="5"/>
  <c r="X71" i="5"/>
  <c r="I22" i="5" s="1"/>
  <c r="O124" i="5"/>
  <c r="W134" i="5"/>
  <c r="H164" i="5"/>
  <c r="H171" i="5"/>
  <c r="H178" i="5"/>
  <c r="H185" i="5"/>
  <c r="H48" i="5"/>
  <c r="J124" i="5"/>
  <c r="Y127" i="5"/>
  <c r="O164" i="5"/>
  <c r="AA164" i="5"/>
  <c r="I25" i="5" s="1"/>
  <c r="O171" i="5"/>
  <c r="AA171" i="5"/>
  <c r="O178" i="5"/>
  <c r="AA178" i="5"/>
  <c r="O185" i="5"/>
  <c r="AA185" i="5"/>
  <c r="W41" i="5"/>
  <c r="A1" i="4"/>
  <c r="A2" i="4"/>
  <c r="A3" i="4"/>
  <c r="A4" i="4"/>
  <c r="A5" i="4"/>
  <c r="A6" i="4"/>
  <c r="A7" i="4"/>
  <c r="A8" i="4"/>
  <c r="A9" i="4"/>
  <c r="A1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AD30" i="1" s="1"/>
  <c r="K28" i="1"/>
  <c r="AC28" i="1"/>
  <c r="AE28" i="1"/>
  <c r="AF28" i="1"/>
  <c r="S28" i="1" s="1"/>
  <c r="AG28" i="1"/>
  <c r="AH28" i="1"/>
  <c r="AI28" i="1"/>
  <c r="CW28" i="1" s="1"/>
  <c r="AJ28" i="1"/>
  <c r="CX28" i="1" s="1"/>
  <c r="W28" i="1" s="1"/>
  <c r="AJ30" i="1" s="1"/>
  <c r="CQ28" i="1"/>
  <c r="CR28" i="1"/>
  <c r="CU28" i="1"/>
  <c r="CV28" i="1"/>
  <c r="U28" i="1" s="1"/>
  <c r="AH30" i="1" s="1"/>
  <c r="FR28" i="1"/>
  <c r="GL28" i="1"/>
  <c r="GN28" i="1"/>
  <c r="GP28" i="1"/>
  <c r="GV28" i="1"/>
  <c r="HC28" i="1" s="1"/>
  <c r="B30" i="1"/>
  <c r="C30" i="1"/>
  <c r="C26" i="1" s="1"/>
  <c r="D30" i="1"/>
  <c r="D26" i="1" s="1"/>
  <c r="F30" i="1"/>
  <c r="G30" i="1"/>
  <c r="G26" i="1" s="1"/>
  <c r="AU30" i="1"/>
  <c r="BX30" i="1"/>
  <c r="AO30" i="1" s="1"/>
  <c r="AO26" i="1" s="1"/>
  <c r="BY30" i="1"/>
  <c r="CI30" i="1" s="1"/>
  <c r="BZ30" i="1"/>
  <c r="AQ30" i="1" s="1"/>
  <c r="CB30" i="1"/>
  <c r="AS30" i="1" s="1"/>
  <c r="F47" i="1" s="1"/>
  <c r="CD30" i="1"/>
  <c r="CD26" i="1" s="1"/>
  <c r="CK30" i="1"/>
  <c r="BB30" i="1" s="1"/>
  <c r="CL30" i="1"/>
  <c r="CL26" i="1" s="1"/>
  <c r="CM30" i="1"/>
  <c r="BD30" i="1" s="1"/>
  <c r="F34" i="1"/>
  <c r="D60" i="1"/>
  <c r="D62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U64" i="1"/>
  <c r="AC64" i="1"/>
  <c r="AE64" i="1"/>
  <c r="AF64" i="1"/>
  <c r="S64" i="1" s="1"/>
  <c r="AG64" i="1"/>
  <c r="CU64" i="1" s="1"/>
  <c r="T64" i="1" s="1"/>
  <c r="AH64" i="1"/>
  <c r="AI64" i="1"/>
  <c r="CW64" i="1" s="1"/>
  <c r="V64" i="1" s="1"/>
  <c r="AJ64" i="1"/>
  <c r="CR64" i="1"/>
  <c r="CT64" i="1"/>
  <c r="CV64" i="1"/>
  <c r="CX64" i="1"/>
  <c r="W64" i="1" s="1"/>
  <c r="FR64" i="1"/>
  <c r="GL64" i="1"/>
  <c r="GN64" i="1"/>
  <c r="GP64" i="1"/>
  <c r="GV64" i="1"/>
  <c r="HC64" i="1" s="1"/>
  <c r="GX64" i="1" s="1"/>
  <c r="P65" i="1"/>
  <c r="AC65" i="1"/>
  <c r="AD65" i="1"/>
  <c r="AB65" i="1" s="1"/>
  <c r="AE65" i="1"/>
  <c r="Q65" i="1" s="1"/>
  <c r="AF65" i="1"/>
  <c r="S65" i="1" s="1"/>
  <c r="AG65" i="1"/>
  <c r="CU65" i="1" s="1"/>
  <c r="T65" i="1" s="1"/>
  <c r="AH65" i="1"/>
  <c r="CV65" i="1" s="1"/>
  <c r="U65" i="1" s="1"/>
  <c r="AI65" i="1"/>
  <c r="CW65" i="1" s="1"/>
  <c r="V65" i="1" s="1"/>
  <c r="AJ65" i="1"/>
  <c r="CP65" i="1"/>
  <c r="O65" i="1" s="1"/>
  <c r="CQ65" i="1"/>
  <c r="CR65" i="1"/>
  <c r="CS65" i="1"/>
  <c r="CT65" i="1"/>
  <c r="CX65" i="1"/>
  <c r="W65" i="1" s="1"/>
  <c r="CY65" i="1"/>
  <c r="X65" i="1" s="1"/>
  <c r="CZ65" i="1"/>
  <c r="Y65" i="1" s="1"/>
  <c r="FR65" i="1"/>
  <c r="GL65" i="1"/>
  <c r="GO65" i="1"/>
  <c r="GP65" i="1"/>
  <c r="GV65" i="1"/>
  <c r="HC65" i="1"/>
  <c r="GX65" i="1" s="1"/>
  <c r="R66" i="1"/>
  <c r="GK66" i="1" s="1"/>
  <c r="AC66" i="1"/>
  <c r="P66" i="1" s="1"/>
  <c r="AD66" i="1"/>
  <c r="AE66" i="1"/>
  <c r="Q66" i="1" s="1"/>
  <c r="AF66" i="1"/>
  <c r="AG66" i="1"/>
  <c r="CU66" i="1" s="1"/>
  <c r="T66" i="1" s="1"/>
  <c r="AH66" i="1"/>
  <c r="AI66" i="1"/>
  <c r="AJ66" i="1"/>
  <c r="CX66" i="1" s="1"/>
  <c r="W66" i="1" s="1"/>
  <c r="CR66" i="1"/>
  <c r="CS66" i="1"/>
  <c r="CV66" i="1"/>
  <c r="U66" i="1" s="1"/>
  <c r="CW66" i="1"/>
  <c r="V66" i="1" s="1"/>
  <c r="AI71" i="1" s="1"/>
  <c r="FR66" i="1"/>
  <c r="BY71" i="1" s="1"/>
  <c r="GL66" i="1"/>
  <c r="GO66" i="1"/>
  <c r="GP66" i="1"/>
  <c r="GV66" i="1"/>
  <c r="GX66" i="1"/>
  <c r="HC66" i="1"/>
  <c r="Y67" i="1"/>
  <c r="AC67" i="1"/>
  <c r="P67" i="1" s="1"/>
  <c r="AE67" i="1"/>
  <c r="AF67" i="1"/>
  <c r="S67" i="1" s="1"/>
  <c r="CY67" i="1" s="1"/>
  <c r="X67" i="1" s="1"/>
  <c r="AG67" i="1"/>
  <c r="CU67" i="1" s="1"/>
  <c r="T67" i="1" s="1"/>
  <c r="AH67" i="1"/>
  <c r="AI67" i="1"/>
  <c r="CW67" i="1" s="1"/>
  <c r="V67" i="1" s="1"/>
  <c r="AJ67" i="1"/>
  <c r="CX67" i="1" s="1"/>
  <c r="W67" i="1" s="1"/>
  <c r="CR67" i="1"/>
  <c r="CV67" i="1"/>
  <c r="U67" i="1" s="1"/>
  <c r="CZ67" i="1"/>
  <c r="FR67" i="1"/>
  <c r="GL67" i="1"/>
  <c r="GO67" i="1"/>
  <c r="GP67" i="1"/>
  <c r="GV67" i="1"/>
  <c r="HC67" i="1" s="1"/>
  <c r="GX67" i="1" s="1"/>
  <c r="P68" i="1"/>
  <c r="CP68" i="1" s="1"/>
  <c r="O68" i="1" s="1"/>
  <c r="T68" i="1"/>
  <c r="AC68" i="1"/>
  <c r="AD68" i="1"/>
  <c r="AE68" i="1"/>
  <c r="Q68" i="1" s="1"/>
  <c r="AF68" i="1"/>
  <c r="S68" i="1" s="1"/>
  <c r="CZ68" i="1" s="1"/>
  <c r="Y68" i="1" s="1"/>
  <c r="AG68" i="1"/>
  <c r="AH68" i="1"/>
  <c r="CV68" i="1" s="1"/>
  <c r="U68" i="1" s="1"/>
  <c r="AI68" i="1"/>
  <c r="CW68" i="1" s="1"/>
  <c r="V68" i="1" s="1"/>
  <c r="AJ68" i="1"/>
  <c r="CQ68" i="1"/>
  <c r="CR68" i="1"/>
  <c r="CT68" i="1"/>
  <c r="CU68" i="1"/>
  <c r="CX68" i="1"/>
  <c r="W68" i="1" s="1"/>
  <c r="CY68" i="1"/>
  <c r="X68" i="1" s="1"/>
  <c r="FR68" i="1"/>
  <c r="GL68" i="1"/>
  <c r="BZ71" i="1" s="1"/>
  <c r="GO68" i="1"/>
  <c r="GP68" i="1"/>
  <c r="CD71" i="1" s="1"/>
  <c r="GV68" i="1"/>
  <c r="HC68" i="1" s="1"/>
  <c r="GX68" i="1" s="1"/>
  <c r="S69" i="1"/>
  <c r="W69" i="1"/>
  <c r="AC69" i="1"/>
  <c r="AD69" i="1"/>
  <c r="AE69" i="1"/>
  <c r="Q69" i="1" s="1"/>
  <c r="AF69" i="1"/>
  <c r="AG69" i="1"/>
  <c r="CU69" i="1" s="1"/>
  <c r="T69" i="1" s="1"/>
  <c r="AH69" i="1"/>
  <c r="CV69" i="1" s="1"/>
  <c r="U69" i="1" s="1"/>
  <c r="AI69" i="1"/>
  <c r="AJ69" i="1"/>
  <c r="CR69" i="1"/>
  <c r="CS69" i="1"/>
  <c r="CT69" i="1"/>
  <c r="CW69" i="1"/>
  <c r="V69" i="1" s="1"/>
  <c r="CX69" i="1"/>
  <c r="FR69" i="1"/>
  <c r="GL69" i="1"/>
  <c r="GO69" i="1"/>
  <c r="GP69" i="1"/>
  <c r="GV69" i="1"/>
  <c r="HC69" i="1"/>
  <c r="GX69" i="1" s="1"/>
  <c r="B71" i="1"/>
  <c r="B62" i="1" s="1"/>
  <c r="C71" i="1"/>
  <c r="C62" i="1" s="1"/>
  <c r="D71" i="1"/>
  <c r="F71" i="1"/>
  <c r="F62" i="1" s="1"/>
  <c r="G71" i="1"/>
  <c r="G62" i="1" s="1"/>
  <c r="BX71" i="1"/>
  <c r="CJ71" i="1"/>
  <c r="CJ62" i="1" s="1"/>
  <c r="CK71" i="1"/>
  <c r="CK62" i="1" s="1"/>
  <c r="CL71" i="1"/>
  <c r="CL62" i="1" s="1"/>
  <c r="CM71" i="1"/>
  <c r="CM62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S105" i="1"/>
  <c r="AC105" i="1"/>
  <c r="AD105" i="1"/>
  <c r="AE105" i="1"/>
  <c r="Q105" i="1" s="1"/>
  <c r="AF105" i="1"/>
  <c r="AG105" i="1"/>
  <c r="CU105" i="1" s="1"/>
  <c r="T105" i="1" s="1"/>
  <c r="AH105" i="1"/>
  <c r="CV105" i="1" s="1"/>
  <c r="U105" i="1" s="1"/>
  <c r="AI105" i="1"/>
  <c r="AJ105" i="1"/>
  <c r="CR105" i="1"/>
  <c r="CS105" i="1"/>
  <c r="CT105" i="1"/>
  <c r="CW105" i="1"/>
  <c r="V105" i="1" s="1"/>
  <c r="CX105" i="1"/>
  <c r="W105" i="1" s="1"/>
  <c r="CY105" i="1"/>
  <c r="X105" i="1" s="1"/>
  <c r="CZ105" i="1"/>
  <c r="Y105" i="1" s="1"/>
  <c r="FR105" i="1"/>
  <c r="GL105" i="1"/>
  <c r="GN105" i="1"/>
  <c r="GP105" i="1"/>
  <c r="CD114" i="1" s="1"/>
  <c r="GV105" i="1"/>
  <c r="HC105" i="1"/>
  <c r="GX105" i="1" s="1"/>
  <c r="C106" i="1"/>
  <c r="D106" i="1"/>
  <c r="I106" i="1"/>
  <c r="CX4" i="3" s="1"/>
  <c r="K106" i="1"/>
  <c r="R106" i="1"/>
  <c r="S106" i="1"/>
  <c r="AC106" i="1"/>
  <c r="AD106" i="1"/>
  <c r="AE106" i="1"/>
  <c r="Q106" i="1" s="1"/>
  <c r="AF106" i="1"/>
  <c r="AG106" i="1"/>
  <c r="CU106" i="1" s="1"/>
  <c r="T106" i="1" s="1"/>
  <c r="AH106" i="1"/>
  <c r="CV106" i="1" s="1"/>
  <c r="U106" i="1" s="1"/>
  <c r="AI106" i="1"/>
  <c r="AJ106" i="1"/>
  <c r="CR106" i="1"/>
  <c r="CS106" i="1"/>
  <c r="CT106" i="1"/>
  <c r="CW106" i="1"/>
  <c r="V106" i="1" s="1"/>
  <c r="CX106" i="1"/>
  <c r="W106" i="1" s="1"/>
  <c r="FR106" i="1"/>
  <c r="GK106" i="1"/>
  <c r="GL106" i="1"/>
  <c r="GN106" i="1"/>
  <c r="GP106" i="1"/>
  <c r="GV106" i="1"/>
  <c r="HC106" i="1"/>
  <c r="GX106" i="1" s="1"/>
  <c r="R107" i="1"/>
  <c r="GK107" i="1" s="1"/>
  <c r="AB107" i="1"/>
  <c r="AC107" i="1"/>
  <c r="P107" i="1" s="1"/>
  <c r="AE107" i="1"/>
  <c r="AD107" i="1" s="1"/>
  <c r="AF107" i="1"/>
  <c r="AG107" i="1"/>
  <c r="CU107" i="1" s="1"/>
  <c r="T107" i="1" s="1"/>
  <c r="AH107" i="1"/>
  <c r="AI107" i="1"/>
  <c r="AJ107" i="1"/>
  <c r="CX107" i="1" s="1"/>
  <c r="W107" i="1" s="1"/>
  <c r="CR107" i="1"/>
  <c r="CS107" i="1"/>
  <c r="CV107" i="1"/>
  <c r="U107" i="1" s="1"/>
  <c r="CW107" i="1"/>
  <c r="V107" i="1" s="1"/>
  <c r="FR107" i="1"/>
  <c r="GL107" i="1"/>
  <c r="GN107" i="1"/>
  <c r="GP107" i="1"/>
  <c r="GV107" i="1"/>
  <c r="HC107" i="1" s="1"/>
  <c r="GX107" i="1"/>
  <c r="P108" i="1"/>
  <c r="AC108" i="1"/>
  <c r="AE108" i="1"/>
  <c r="AF108" i="1"/>
  <c r="S108" i="1" s="1"/>
  <c r="CY108" i="1" s="1"/>
  <c r="X108" i="1" s="1"/>
  <c r="AG108" i="1"/>
  <c r="AH108" i="1"/>
  <c r="AI108" i="1"/>
  <c r="CW108" i="1" s="1"/>
  <c r="V108" i="1" s="1"/>
  <c r="AJ108" i="1"/>
  <c r="CX108" i="1" s="1"/>
  <c r="W108" i="1" s="1"/>
  <c r="CQ108" i="1"/>
  <c r="CR108" i="1"/>
  <c r="CU108" i="1"/>
  <c r="T108" i="1" s="1"/>
  <c r="CV108" i="1"/>
  <c r="U108" i="1" s="1"/>
  <c r="CZ108" i="1"/>
  <c r="Y108" i="1" s="1"/>
  <c r="FR108" i="1"/>
  <c r="GL108" i="1"/>
  <c r="GN108" i="1"/>
  <c r="GP108" i="1"/>
  <c r="GV108" i="1"/>
  <c r="HC108" i="1" s="1"/>
  <c r="GX108" i="1" s="1"/>
  <c r="C109" i="1"/>
  <c r="D109" i="1"/>
  <c r="I109" i="1"/>
  <c r="CX5" i="3" s="1"/>
  <c r="K109" i="1"/>
  <c r="P109" i="1"/>
  <c r="CP109" i="1" s="1"/>
  <c r="O109" i="1" s="1"/>
  <c r="S109" i="1"/>
  <c r="CZ109" i="1" s="1"/>
  <c r="Y109" i="1" s="1"/>
  <c r="AC109" i="1"/>
  <c r="AD109" i="1"/>
  <c r="AE109" i="1"/>
  <c r="Q109" i="1" s="1"/>
  <c r="AF109" i="1"/>
  <c r="AG109" i="1"/>
  <c r="AH109" i="1"/>
  <c r="CV109" i="1" s="1"/>
  <c r="U109" i="1" s="1"/>
  <c r="AI109" i="1"/>
  <c r="CW109" i="1" s="1"/>
  <c r="V109" i="1" s="1"/>
  <c r="AJ109" i="1"/>
  <c r="CQ109" i="1"/>
  <c r="CR109" i="1"/>
  <c r="CT109" i="1"/>
  <c r="CU109" i="1"/>
  <c r="T109" i="1" s="1"/>
  <c r="CX109" i="1"/>
  <c r="W109" i="1" s="1"/>
  <c r="CY109" i="1"/>
  <c r="X109" i="1" s="1"/>
  <c r="FR109" i="1"/>
  <c r="GL109" i="1"/>
  <c r="GN109" i="1"/>
  <c r="GP109" i="1"/>
  <c r="GV109" i="1"/>
  <c r="HC109" i="1"/>
  <c r="GX109" i="1" s="1"/>
  <c r="R110" i="1"/>
  <c r="S110" i="1"/>
  <c r="AC110" i="1"/>
  <c r="AD110" i="1"/>
  <c r="AE110" i="1"/>
  <c r="Q110" i="1" s="1"/>
  <c r="AF110" i="1"/>
  <c r="AG110" i="1"/>
  <c r="CU110" i="1" s="1"/>
  <c r="T110" i="1" s="1"/>
  <c r="AH110" i="1"/>
  <c r="CV110" i="1" s="1"/>
  <c r="U110" i="1" s="1"/>
  <c r="AI110" i="1"/>
  <c r="AJ110" i="1"/>
  <c r="CR110" i="1"/>
  <c r="CS110" i="1"/>
  <c r="CT110" i="1"/>
  <c r="CW110" i="1"/>
  <c r="V110" i="1" s="1"/>
  <c r="CX110" i="1"/>
  <c r="W110" i="1" s="1"/>
  <c r="FR110" i="1"/>
  <c r="GK110" i="1"/>
  <c r="GL110" i="1"/>
  <c r="GN110" i="1"/>
  <c r="GP110" i="1"/>
  <c r="GV110" i="1"/>
  <c r="HC110" i="1"/>
  <c r="GX110" i="1" s="1"/>
  <c r="R111" i="1"/>
  <c r="GK111" i="1" s="1"/>
  <c r="AB111" i="1"/>
  <c r="AC111" i="1"/>
  <c r="P111" i="1" s="1"/>
  <c r="AE111" i="1"/>
  <c r="AD111" i="1" s="1"/>
  <c r="AF111" i="1"/>
  <c r="AG111" i="1"/>
  <c r="CU111" i="1" s="1"/>
  <c r="T111" i="1" s="1"/>
  <c r="AH111" i="1"/>
  <c r="AI111" i="1"/>
  <c r="AJ111" i="1"/>
  <c r="CX111" i="1" s="1"/>
  <c r="W111" i="1" s="1"/>
  <c r="CR111" i="1"/>
  <c r="CS111" i="1"/>
  <c r="CV111" i="1"/>
  <c r="U111" i="1" s="1"/>
  <c r="CW111" i="1"/>
  <c r="V111" i="1" s="1"/>
  <c r="FR111" i="1"/>
  <c r="GL111" i="1"/>
  <c r="GN111" i="1"/>
  <c r="GP111" i="1"/>
  <c r="GV111" i="1"/>
  <c r="HC111" i="1" s="1"/>
  <c r="GX111" i="1"/>
  <c r="C112" i="1"/>
  <c r="D112" i="1"/>
  <c r="I112" i="1"/>
  <c r="K112" i="1"/>
  <c r="AC112" i="1"/>
  <c r="AE112" i="1"/>
  <c r="AF112" i="1"/>
  <c r="AG112" i="1"/>
  <c r="AH112" i="1"/>
  <c r="AI112" i="1"/>
  <c r="CW112" i="1" s="1"/>
  <c r="AJ112" i="1"/>
  <c r="CX112" i="1" s="1"/>
  <c r="CQ112" i="1"/>
  <c r="CR112" i="1"/>
  <c r="CU112" i="1"/>
  <c r="CV112" i="1"/>
  <c r="U112" i="1" s="1"/>
  <c r="FR112" i="1"/>
  <c r="GL112" i="1"/>
  <c r="GN112" i="1"/>
  <c r="GP112" i="1"/>
  <c r="GV112" i="1"/>
  <c r="HC112" i="1" s="1"/>
  <c r="B114" i="1"/>
  <c r="B103" i="1" s="1"/>
  <c r="C114" i="1"/>
  <c r="C103" i="1" s="1"/>
  <c r="D114" i="1"/>
  <c r="D103" i="1" s="1"/>
  <c r="F114" i="1"/>
  <c r="F103" i="1" s="1"/>
  <c r="G114" i="1"/>
  <c r="G103" i="1" s="1"/>
  <c r="AQ114" i="1"/>
  <c r="BC114" i="1"/>
  <c r="BC103" i="1" s="1"/>
  <c r="BX114" i="1"/>
  <c r="BX103" i="1" s="1"/>
  <c r="BZ114" i="1"/>
  <c r="CK114" i="1"/>
  <c r="CK103" i="1" s="1"/>
  <c r="CL114" i="1"/>
  <c r="CL103" i="1" s="1"/>
  <c r="CM114" i="1"/>
  <c r="CM103" i="1" s="1"/>
  <c r="D144" i="1"/>
  <c r="C146" i="1"/>
  <c r="E146" i="1"/>
  <c r="G146" i="1"/>
  <c r="Z146" i="1"/>
  <c r="AA146" i="1"/>
  <c r="AM146" i="1"/>
  <c r="AN146" i="1"/>
  <c r="BC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Z146" i="1"/>
  <c r="CL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R148" i="1"/>
  <c r="S148" i="1"/>
  <c r="V148" i="1"/>
  <c r="AC148" i="1"/>
  <c r="AE148" i="1"/>
  <c r="AD148" i="1" s="1"/>
  <c r="AF148" i="1"/>
  <c r="AG148" i="1"/>
  <c r="CU148" i="1" s="1"/>
  <c r="T148" i="1" s="1"/>
  <c r="AG150" i="1" s="1"/>
  <c r="AG146" i="1" s="1"/>
  <c r="AH148" i="1"/>
  <c r="AI148" i="1"/>
  <c r="AJ148" i="1"/>
  <c r="CR148" i="1"/>
  <c r="CS148" i="1"/>
  <c r="CT148" i="1"/>
  <c r="CV148" i="1"/>
  <c r="U148" i="1" s="1"/>
  <c r="CW148" i="1"/>
  <c r="CX148" i="1"/>
  <c r="W148" i="1" s="1"/>
  <c r="AJ150" i="1" s="1"/>
  <c r="GK148" i="1"/>
  <c r="GL148" i="1"/>
  <c r="GN148" i="1"/>
  <c r="CB150" i="1" s="1"/>
  <c r="GO148" i="1"/>
  <c r="CC150" i="1" s="1"/>
  <c r="GP148" i="1"/>
  <c r="GV148" i="1"/>
  <c r="GX148" i="1"/>
  <c r="CJ150" i="1" s="1"/>
  <c r="HC148" i="1"/>
  <c r="B150" i="1"/>
  <c r="B146" i="1" s="1"/>
  <c r="C150" i="1"/>
  <c r="D150" i="1"/>
  <c r="D146" i="1" s="1"/>
  <c r="F150" i="1"/>
  <c r="F146" i="1" s="1"/>
  <c r="G150" i="1"/>
  <c r="T150" i="1"/>
  <c r="T146" i="1" s="1"/>
  <c r="AE150" i="1"/>
  <c r="R150" i="1" s="1"/>
  <c r="R146" i="1" s="1"/>
  <c r="AH150" i="1"/>
  <c r="AH146" i="1" s="1"/>
  <c r="AI150" i="1"/>
  <c r="V150" i="1" s="1"/>
  <c r="V146" i="1" s="1"/>
  <c r="BX150" i="1"/>
  <c r="BX146" i="1" s="1"/>
  <c r="BZ150" i="1"/>
  <c r="AQ150" i="1" s="1"/>
  <c r="AQ146" i="1" s="1"/>
  <c r="CD150" i="1"/>
  <c r="AU150" i="1" s="1"/>
  <c r="AU146" i="1" s="1"/>
  <c r="CG150" i="1"/>
  <c r="CK150" i="1"/>
  <c r="CL150" i="1"/>
  <c r="BC150" i="1" s="1"/>
  <c r="CM150" i="1"/>
  <c r="CM146" i="1" s="1"/>
  <c r="F160" i="1"/>
  <c r="F164" i="1"/>
  <c r="F166" i="1"/>
  <c r="F171" i="1"/>
  <c r="D180" i="1"/>
  <c r="E182" i="1"/>
  <c r="Z182" i="1"/>
  <c r="AA182" i="1"/>
  <c r="AM182" i="1"/>
  <c r="AN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C184" i="1"/>
  <c r="D184" i="1"/>
  <c r="R184" i="1"/>
  <c r="AB184" i="1"/>
  <c r="AC184" i="1"/>
  <c r="P184" i="1" s="1"/>
  <c r="AE184" i="1"/>
  <c r="AD184" i="1" s="1"/>
  <c r="AF184" i="1"/>
  <c r="AG184" i="1"/>
  <c r="CU184" i="1" s="1"/>
  <c r="T184" i="1" s="1"/>
  <c r="AG189" i="1" s="1"/>
  <c r="AH184" i="1"/>
  <c r="AI184" i="1"/>
  <c r="AJ184" i="1"/>
  <c r="CX184" i="1" s="1"/>
  <c r="W184" i="1" s="1"/>
  <c r="CR184" i="1"/>
  <c r="CS184" i="1"/>
  <c r="CV184" i="1"/>
  <c r="U184" i="1" s="1"/>
  <c r="CW184" i="1"/>
  <c r="V184" i="1" s="1"/>
  <c r="AI189" i="1" s="1"/>
  <c r="FR184" i="1"/>
  <c r="BY189" i="1" s="1"/>
  <c r="GL184" i="1"/>
  <c r="GN184" i="1"/>
  <c r="CB189" i="1" s="1"/>
  <c r="AS189" i="1" s="1"/>
  <c r="GO184" i="1"/>
  <c r="GV184" i="1"/>
  <c r="HC184" i="1" s="1"/>
  <c r="GX184" i="1" s="1"/>
  <c r="CJ189" i="1" s="1"/>
  <c r="C185" i="1"/>
  <c r="D185" i="1"/>
  <c r="R185" i="1"/>
  <c r="S185" i="1"/>
  <c r="AC185" i="1"/>
  <c r="AD185" i="1"/>
  <c r="AE185" i="1"/>
  <c r="Q185" i="1" s="1"/>
  <c r="AF185" i="1"/>
  <c r="AG185" i="1"/>
  <c r="CU185" i="1" s="1"/>
  <c r="T185" i="1" s="1"/>
  <c r="AH185" i="1"/>
  <c r="CV185" i="1" s="1"/>
  <c r="U185" i="1" s="1"/>
  <c r="AI185" i="1"/>
  <c r="AJ185" i="1"/>
  <c r="CR185" i="1"/>
  <c r="CS185" i="1"/>
  <c r="CT185" i="1"/>
  <c r="CW185" i="1"/>
  <c r="V185" i="1" s="1"/>
  <c r="CX185" i="1"/>
  <c r="W185" i="1" s="1"/>
  <c r="FR185" i="1"/>
  <c r="GK185" i="1"/>
  <c r="GL185" i="1"/>
  <c r="GN185" i="1"/>
  <c r="GO185" i="1"/>
  <c r="CC189" i="1" s="1"/>
  <c r="GV185" i="1"/>
  <c r="HC185" i="1"/>
  <c r="GX185" i="1" s="1"/>
  <c r="C186" i="1"/>
  <c r="D186" i="1"/>
  <c r="P186" i="1"/>
  <c r="S186" i="1"/>
  <c r="CZ186" i="1" s="1"/>
  <c r="Y186" i="1" s="1"/>
  <c r="AC186" i="1"/>
  <c r="AD186" i="1"/>
  <c r="AE186" i="1"/>
  <c r="Q186" i="1" s="1"/>
  <c r="AF186" i="1"/>
  <c r="AG186" i="1"/>
  <c r="AH186" i="1"/>
  <c r="CV186" i="1" s="1"/>
  <c r="U186" i="1" s="1"/>
  <c r="AI186" i="1"/>
  <c r="CW186" i="1" s="1"/>
  <c r="V186" i="1" s="1"/>
  <c r="AJ186" i="1"/>
  <c r="CQ186" i="1"/>
  <c r="CR186" i="1"/>
  <c r="CT186" i="1"/>
  <c r="CU186" i="1"/>
  <c r="T186" i="1" s="1"/>
  <c r="CX186" i="1"/>
  <c r="W186" i="1" s="1"/>
  <c r="CY186" i="1"/>
  <c r="X186" i="1" s="1"/>
  <c r="FR186" i="1"/>
  <c r="GL186" i="1"/>
  <c r="GN186" i="1"/>
  <c r="GO186" i="1"/>
  <c r="GV186" i="1"/>
  <c r="HC186" i="1"/>
  <c r="GX186" i="1" s="1"/>
  <c r="C187" i="1"/>
  <c r="D187" i="1"/>
  <c r="P187" i="1"/>
  <c r="AC187" i="1"/>
  <c r="AE187" i="1"/>
  <c r="AF187" i="1"/>
  <c r="S187" i="1" s="1"/>
  <c r="CY187" i="1" s="1"/>
  <c r="X187" i="1" s="1"/>
  <c r="AG187" i="1"/>
  <c r="AH187" i="1"/>
  <c r="AI187" i="1"/>
  <c r="CW187" i="1" s="1"/>
  <c r="V187" i="1" s="1"/>
  <c r="AJ187" i="1"/>
  <c r="CX187" i="1" s="1"/>
  <c r="W187" i="1" s="1"/>
  <c r="CQ187" i="1"/>
  <c r="CR187" i="1"/>
  <c r="CU187" i="1"/>
  <c r="T187" i="1" s="1"/>
  <c r="CV187" i="1"/>
  <c r="U187" i="1" s="1"/>
  <c r="FR187" i="1"/>
  <c r="GL187" i="1"/>
  <c r="GN187" i="1"/>
  <c r="GO187" i="1"/>
  <c r="GV187" i="1"/>
  <c r="HC187" i="1" s="1"/>
  <c r="GX187" i="1" s="1"/>
  <c r="B189" i="1"/>
  <c r="B182" i="1" s="1"/>
  <c r="C189" i="1"/>
  <c r="C182" i="1" s="1"/>
  <c r="D189" i="1"/>
  <c r="D182" i="1" s="1"/>
  <c r="F189" i="1"/>
  <c r="F182" i="1" s="1"/>
  <c r="G189" i="1"/>
  <c r="G182" i="1" s="1"/>
  <c r="BX189" i="1"/>
  <c r="AO189" i="1" s="1"/>
  <c r="AO182" i="1" s="1"/>
  <c r="BZ189" i="1"/>
  <c r="CK189" i="1"/>
  <c r="CK182" i="1" s="1"/>
  <c r="CL189" i="1"/>
  <c r="CL182" i="1" s="1"/>
  <c r="CM189" i="1"/>
  <c r="BD189" i="1" s="1"/>
  <c r="F193" i="1"/>
  <c r="B219" i="1"/>
  <c r="B22" i="1" s="1"/>
  <c r="C219" i="1"/>
  <c r="C22" i="1" s="1"/>
  <c r="D219" i="1"/>
  <c r="D22" i="1" s="1"/>
  <c r="F219" i="1"/>
  <c r="F22" i="1" s="1"/>
  <c r="G219" i="1"/>
  <c r="G22" i="1" s="1"/>
  <c r="B249" i="1"/>
  <c r="B18" i="1" s="1"/>
  <c r="C249" i="1"/>
  <c r="C18" i="1" s="1"/>
  <c r="D249" i="1"/>
  <c r="D18" i="1" s="1"/>
  <c r="F249" i="1"/>
  <c r="F18" i="1" s="1"/>
  <c r="G249" i="1"/>
  <c r="G18" i="1" s="1"/>
  <c r="I23" i="5" l="1"/>
  <c r="H51" i="5"/>
  <c r="I21" i="5"/>
  <c r="H192" i="5"/>
  <c r="I26" i="5"/>
  <c r="H188" i="5"/>
  <c r="H83" i="5"/>
  <c r="J192" i="5"/>
  <c r="H145" i="5"/>
  <c r="AI182" i="1"/>
  <c r="V189" i="1"/>
  <c r="BA189" i="1"/>
  <c r="CJ182" i="1"/>
  <c r="AG182" i="1"/>
  <c r="T189" i="1"/>
  <c r="BZ182" i="1"/>
  <c r="CG189" i="1"/>
  <c r="BY182" i="1"/>
  <c r="CI189" i="1"/>
  <c r="AP189" i="1"/>
  <c r="AQ189" i="1"/>
  <c r="R187" i="1"/>
  <c r="GK187" i="1" s="1"/>
  <c r="CS187" i="1"/>
  <c r="AD187" i="1"/>
  <c r="AB187" i="1" s="1"/>
  <c r="Q187" i="1"/>
  <c r="CP187" i="1" s="1"/>
  <c r="O187" i="1" s="1"/>
  <c r="AB186" i="1"/>
  <c r="CP186" i="1"/>
  <c r="O186" i="1" s="1"/>
  <c r="AJ189" i="1"/>
  <c r="S184" i="1"/>
  <c r="CT184" i="1"/>
  <c r="AT150" i="1"/>
  <c r="CC146" i="1"/>
  <c r="AJ146" i="1"/>
  <c r="W150" i="1"/>
  <c r="P185" i="1"/>
  <c r="CQ185" i="1"/>
  <c r="AB185" i="1"/>
  <c r="BC189" i="1"/>
  <c r="CC182" i="1"/>
  <c r="AT189" i="1"/>
  <c r="CY185" i="1"/>
  <c r="X185" i="1" s="1"/>
  <c r="CZ185" i="1"/>
  <c r="Y185" i="1" s="1"/>
  <c r="AS182" i="1"/>
  <c r="F206" i="1"/>
  <c r="AH189" i="1"/>
  <c r="GK184" i="1"/>
  <c r="CB182" i="1"/>
  <c r="CJ146" i="1"/>
  <c r="BA150" i="1"/>
  <c r="CB146" i="1"/>
  <c r="AS150" i="1"/>
  <c r="CD103" i="1"/>
  <c r="AU114" i="1"/>
  <c r="F214" i="1"/>
  <c r="BD182" i="1"/>
  <c r="CZ187" i="1"/>
  <c r="Y187" i="1" s="1"/>
  <c r="AH114" i="1"/>
  <c r="BB189" i="1"/>
  <c r="Q184" i="1"/>
  <c r="AD189" i="1" s="1"/>
  <c r="CM182" i="1"/>
  <c r="P148" i="1"/>
  <c r="CQ148" i="1"/>
  <c r="CY148" i="1"/>
  <c r="X148" i="1" s="1"/>
  <c r="AK150" i="1" s="1"/>
  <c r="AF150" i="1"/>
  <c r="CZ148" i="1"/>
  <c r="Y148" i="1" s="1"/>
  <c r="AL150" i="1" s="1"/>
  <c r="F130" i="1"/>
  <c r="CX6" i="3"/>
  <c r="P112" i="1"/>
  <c r="P110" i="1"/>
  <c r="CP110" i="1" s="1"/>
  <c r="O110" i="1" s="1"/>
  <c r="CQ110" i="1"/>
  <c r="AB110" i="1"/>
  <c r="AB109" i="1"/>
  <c r="BY114" i="1"/>
  <c r="P106" i="1"/>
  <c r="CP106" i="1" s="1"/>
  <c r="O106" i="1" s="1"/>
  <c r="CQ106" i="1"/>
  <c r="AB106" i="1"/>
  <c r="CD62" i="1"/>
  <c r="AU71" i="1"/>
  <c r="V71" i="1"/>
  <c r="AI62" i="1"/>
  <c r="S66" i="1"/>
  <c r="CT66" i="1"/>
  <c r="AB66" i="1"/>
  <c r="CT187" i="1"/>
  <c r="CS186" i="1"/>
  <c r="R186" i="1"/>
  <c r="GK186" i="1" s="1"/>
  <c r="CQ184" i="1"/>
  <c r="F173" i="1"/>
  <c r="F169" i="1"/>
  <c r="BB150" i="1"/>
  <c r="CK146" i="1"/>
  <c r="AX150" i="1"/>
  <c r="CG146" i="1"/>
  <c r="AO150" i="1"/>
  <c r="U150" i="1"/>
  <c r="AB148" i="1"/>
  <c r="AI146" i="1"/>
  <c r="BZ103" i="1"/>
  <c r="CG114" i="1"/>
  <c r="W112" i="1"/>
  <c r="AJ114" i="1" s="1"/>
  <c r="S112" i="1"/>
  <c r="S111" i="1"/>
  <c r="AF114" i="1" s="1"/>
  <c r="CT111" i="1"/>
  <c r="R108" i="1"/>
  <c r="GK108" i="1" s="1"/>
  <c r="CS108" i="1"/>
  <c r="AD108" i="1"/>
  <c r="AB108" i="1" s="1"/>
  <c r="Q108" i="1"/>
  <c r="S107" i="1"/>
  <c r="CT107" i="1"/>
  <c r="BX62" i="1"/>
  <c r="CG71" i="1"/>
  <c r="AH26" i="1"/>
  <c r="U30" i="1"/>
  <c r="AJ26" i="1"/>
  <c r="W30" i="1"/>
  <c r="CY28" i="1"/>
  <c r="X28" i="1" s="1"/>
  <c r="AK30" i="1" s="1"/>
  <c r="AF30" i="1"/>
  <c r="CZ28" i="1"/>
  <c r="Y28" i="1" s="1"/>
  <c r="AL30" i="1" s="1"/>
  <c r="BD150" i="1"/>
  <c r="AE146" i="1"/>
  <c r="AQ103" i="1"/>
  <c r="F124" i="1"/>
  <c r="GX112" i="1"/>
  <c r="CJ114" i="1" s="1"/>
  <c r="T112" i="1"/>
  <c r="AG114" i="1" s="1"/>
  <c r="V112" i="1"/>
  <c r="AI114" i="1" s="1"/>
  <c r="R112" i="1"/>
  <c r="GK112" i="1" s="1"/>
  <c r="CS112" i="1"/>
  <c r="AD112" i="1"/>
  <c r="AB112" i="1" s="1"/>
  <c r="Q112" i="1"/>
  <c r="CY110" i="1"/>
  <c r="X110" i="1" s="1"/>
  <c r="CZ110" i="1"/>
  <c r="Y110" i="1" s="1"/>
  <c r="CP108" i="1"/>
  <c r="O108" i="1" s="1"/>
  <c r="CB114" i="1"/>
  <c r="CY106" i="1"/>
  <c r="X106" i="1" s="1"/>
  <c r="CZ106" i="1"/>
  <c r="Y106" i="1" s="1"/>
  <c r="P105" i="1"/>
  <c r="AB105" i="1"/>
  <c r="CQ105" i="1"/>
  <c r="AO71" i="1"/>
  <c r="AH71" i="1"/>
  <c r="AQ26" i="1"/>
  <c r="F40" i="1"/>
  <c r="CD146" i="1"/>
  <c r="BB114" i="1"/>
  <c r="Q111" i="1"/>
  <c r="CP111" i="1" s="1"/>
  <c r="O111" i="1" s="1"/>
  <c r="Q107" i="1"/>
  <c r="CP107" i="1" s="1"/>
  <c r="O107" i="1" s="1"/>
  <c r="BA71" i="1"/>
  <c r="CY69" i="1"/>
  <c r="X69" i="1" s="1"/>
  <c r="CZ69" i="1"/>
  <c r="Y69" i="1" s="1"/>
  <c r="AB68" i="1"/>
  <c r="AG71" i="1"/>
  <c r="AJ71" i="1"/>
  <c r="CY64" i="1"/>
  <c r="X64" i="1" s="1"/>
  <c r="CZ64" i="1"/>
  <c r="Y64" i="1" s="1"/>
  <c r="AF71" i="1"/>
  <c r="AZ30" i="1"/>
  <c r="CI26" i="1"/>
  <c r="AD26" i="1"/>
  <c r="Q30" i="1"/>
  <c r="Q148" i="1"/>
  <c r="AD150" i="1" s="1"/>
  <c r="AO114" i="1"/>
  <c r="CT112" i="1"/>
  <c r="CQ111" i="1"/>
  <c r="CS109" i="1"/>
  <c r="R109" i="1"/>
  <c r="GK109" i="1" s="1"/>
  <c r="GM109" i="1" s="1"/>
  <c r="CT108" i="1"/>
  <c r="CQ107" i="1"/>
  <c r="BZ62" i="1"/>
  <c r="AQ71" i="1"/>
  <c r="BD114" i="1"/>
  <c r="P69" i="1"/>
  <c r="CP69" i="1" s="1"/>
  <c r="O69" i="1" s="1"/>
  <c r="CQ69" i="1"/>
  <c r="AB69" i="1"/>
  <c r="R67" i="1"/>
  <c r="GK67" i="1" s="1"/>
  <c r="CS67" i="1"/>
  <c r="AD67" i="1"/>
  <c r="AB67" i="1" s="1"/>
  <c r="Q67" i="1"/>
  <c r="CP67" i="1" s="1"/>
  <c r="O67" i="1" s="1"/>
  <c r="BY62" i="1"/>
  <c r="AP71" i="1"/>
  <c r="CI71" i="1"/>
  <c r="CP66" i="1"/>
  <c r="O66" i="1" s="1"/>
  <c r="AU26" i="1"/>
  <c r="F49" i="1"/>
  <c r="R105" i="1"/>
  <c r="BD71" i="1"/>
  <c r="R69" i="1"/>
  <c r="GK69" i="1" s="1"/>
  <c r="CQ67" i="1"/>
  <c r="R64" i="1"/>
  <c r="CS64" i="1"/>
  <c r="AD64" i="1"/>
  <c r="Q64" i="1"/>
  <c r="AD71" i="1" s="1"/>
  <c r="F55" i="1"/>
  <c r="BD26" i="1"/>
  <c r="GX28" i="1"/>
  <c r="CJ30" i="1" s="1"/>
  <c r="T28" i="1"/>
  <c r="AG30" i="1" s="1"/>
  <c r="V28" i="1"/>
  <c r="AI30" i="1" s="1"/>
  <c r="R28" i="1"/>
  <c r="CS28" i="1"/>
  <c r="AD28" i="1"/>
  <c r="AB28" i="1" s="1"/>
  <c r="BC71" i="1"/>
  <c r="CS68" i="1"/>
  <c r="R68" i="1"/>
  <c r="GK68" i="1" s="1"/>
  <c r="GM68" i="1" s="1"/>
  <c r="CT67" i="1"/>
  <c r="CQ66" i="1"/>
  <c r="AB64" i="1"/>
  <c r="BC30" i="1"/>
  <c r="P28" i="1"/>
  <c r="AS26" i="1"/>
  <c r="BB71" i="1"/>
  <c r="BB26" i="1"/>
  <c r="F43" i="1"/>
  <c r="BZ26" i="1"/>
  <c r="CG30" i="1"/>
  <c r="CQ64" i="1"/>
  <c r="P64" i="1"/>
  <c r="AP30" i="1"/>
  <c r="CB26" i="1"/>
  <c r="BX26" i="1"/>
  <c r="R65" i="1"/>
  <c r="GK65" i="1" s="1"/>
  <c r="GM65" i="1" s="1"/>
  <c r="CT28" i="1"/>
  <c r="CM26" i="1"/>
  <c r="GN67" i="1" l="1"/>
  <c r="GM67" i="1"/>
  <c r="AI103" i="1"/>
  <c r="V114" i="1"/>
  <c r="GP187" i="1"/>
  <c r="GM187" i="1"/>
  <c r="T114" i="1"/>
  <c r="AG103" i="1"/>
  <c r="AJ103" i="1"/>
  <c r="W114" i="1"/>
  <c r="CJ103" i="1"/>
  <c r="BA114" i="1"/>
  <c r="AF103" i="1"/>
  <c r="S114" i="1"/>
  <c r="AD62" i="1"/>
  <c r="Q71" i="1"/>
  <c r="F42" i="1"/>
  <c r="Q26" i="1"/>
  <c r="AK114" i="1"/>
  <c r="CI114" i="1"/>
  <c r="BY103" i="1"/>
  <c r="AP114" i="1"/>
  <c r="AH103" i="1"/>
  <c r="U114" i="1"/>
  <c r="F199" i="1"/>
  <c r="AQ182" i="1"/>
  <c r="BC26" i="1"/>
  <c r="F46" i="1"/>
  <c r="BC219" i="1"/>
  <c r="BA30" i="1"/>
  <c r="CJ26" i="1"/>
  <c r="BD103" i="1"/>
  <c r="F139" i="1"/>
  <c r="GN65" i="1"/>
  <c r="BB103" i="1"/>
  <c r="F127" i="1"/>
  <c r="AH62" i="1"/>
  <c r="U71" i="1"/>
  <c r="CP105" i="1"/>
  <c r="O105" i="1" s="1"/>
  <c r="AC114" i="1"/>
  <c r="AD114" i="1"/>
  <c r="W26" i="1"/>
  <c r="F54" i="1"/>
  <c r="CG62" i="1"/>
  <c r="AX71" i="1"/>
  <c r="CY112" i="1"/>
  <c r="X112" i="1" s="1"/>
  <c r="CZ112" i="1"/>
  <c r="Y112" i="1" s="1"/>
  <c r="V62" i="1"/>
  <c r="F94" i="1"/>
  <c r="GO109" i="1"/>
  <c r="F202" i="1"/>
  <c r="BB182" i="1"/>
  <c r="AE189" i="1"/>
  <c r="AJ182" i="1"/>
  <c r="W189" i="1"/>
  <c r="F198" i="1"/>
  <c r="AP182" i="1"/>
  <c r="BA182" i="1"/>
  <c r="F209" i="1"/>
  <c r="CP28" i="1"/>
  <c r="O28" i="1" s="1"/>
  <c r="AC30" i="1"/>
  <c r="AP62" i="1"/>
  <c r="F80" i="1"/>
  <c r="AG62" i="1"/>
  <c r="T71" i="1"/>
  <c r="BD146" i="1"/>
  <c r="F175" i="1"/>
  <c r="AK146" i="1"/>
  <c r="X150" i="1"/>
  <c r="CY184" i="1"/>
  <c r="X184" i="1" s="1"/>
  <c r="AK189" i="1" s="1"/>
  <c r="CZ184" i="1"/>
  <c r="Y184" i="1" s="1"/>
  <c r="AL189" i="1" s="1"/>
  <c r="AF189" i="1"/>
  <c r="AX30" i="1"/>
  <c r="CG26" i="1"/>
  <c r="BB62" i="1"/>
  <c r="F84" i="1"/>
  <c r="BB219" i="1"/>
  <c r="GK28" i="1"/>
  <c r="AE30" i="1"/>
  <c r="BD62" i="1"/>
  <c r="F96" i="1"/>
  <c r="BD219" i="1"/>
  <c r="AQ62" i="1"/>
  <c r="F81" i="1"/>
  <c r="AQ219" i="1"/>
  <c r="AO103" i="1"/>
  <c r="F118" i="1"/>
  <c r="BA62" i="1"/>
  <c r="F91" i="1"/>
  <c r="AO62" i="1"/>
  <c r="F75" i="1"/>
  <c r="AO219" i="1"/>
  <c r="CB103" i="1"/>
  <c r="AS114" i="1"/>
  <c r="AL26" i="1"/>
  <c r="Y30" i="1"/>
  <c r="CY107" i="1"/>
  <c r="X107" i="1" s="1"/>
  <c r="GO107" i="1" s="1"/>
  <c r="CZ107" i="1"/>
  <c r="Y107" i="1" s="1"/>
  <c r="AL114" i="1" s="1"/>
  <c r="AX146" i="1"/>
  <c r="F157" i="1"/>
  <c r="F90" i="1"/>
  <c r="AU62" i="1"/>
  <c r="GM106" i="1"/>
  <c r="GO106" i="1"/>
  <c r="GM110" i="1"/>
  <c r="GO110" i="1"/>
  <c r="AL146" i="1"/>
  <c r="Y150" i="1"/>
  <c r="AC150" i="1"/>
  <c r="FR148" i="1"/>
  <c r="BY150" i="1" s="1"/>
  <c r="CP148" i="1"/>
  <c r="O148" i="1" s="1"/>
  <c r="GN68" i="1"/>
  <c r="CP184" i="1"/>
  <c r="O184" i="1" s="1"/>
  <c r="AU103" i="1"/>
  <c r="F133" i="1"/>
  <c r="BA146" i="1"/>
  <c r="F170" i="1"/>
  <c r="AC189" i="1"/>
  <c r="CP185" i="1"/>
  <c r="O185" i="1" s="1"/>
  <c r="AT146" i="1"/>
  <c r="F168" i="1"/>
  <c r="GM186" i="1"/>
  <c r="GP186" i="1"/>
  <c r="AZ189" i="1"/>
  <c r="CI182" i="1"/>
  <c r="F210" i="1"/>
  <c r="T182" i="1"/>
  <c r="V182" i="1"/>
  <c r="F212" i="1"/>
  <c r="CP64" i="1"/>
  <c r="O64" i="1" s="1"/>
  <c r="AC71" i="1"/>
  <c r="T30" i="1"/>
  <c r="AG26" i="1"/>
  <c r="GM69" i="1"/>
  <c r="GN69" i="1"/>
  <c r="AF62" i="1"/>
  <c r="S71" i="1"/>
  <c r="X30" i="1"/>
  <c r="AK26" i="1"/>
  <c r="CY111" i="1"/>
  <c r="X111" i="1" s="1"/>
  <c r="GO111" i="1" s="1"/>
  <c r="CZ111" i="1"/>
  <c r="Y111" i="1" s="1"/>
  <c r="GM111" i="1" s="1"/>
  <c r="AO146" i="1"/>
  <c r="F154" i="1"/>
  <c r="BB146" i="1"/>
  <c r="F163" i="1"/>
  <c r="AD182" i="1"/>
  <c r="Q189" i="1"/>
  <c r="AS146" i="1"/>
  <c r="F167" i="1"/>
  <c r="AT182" i="1"/>
  <c r="F207" i="1"/>
  <c r="CG182" i="1"/>
  <c r="AX189" i="1"/>
  <c r="AP26" i="1"/>
  <c r="F39" i="1"/>
  <c r="BC62" i="1"/>
  <c r="F87" i="1"/>
  <c r="AI26" i="1"/>
  <c r="V30" i="1"/>
  <c r="GK64" i="1"/>
  <c r="AE71" i="1"/>
  <c r="AE114" i="1"/>
  <c r="GK105" i="1"/>
  <c r="AZ71" i="1"/>
  <c r="CI62" i="1"/>
  <c r="AD146" i="1"/>
  <c r="Q150" i="1"/>
  <c r="AZ26" i="1"/>
  <c r="F41" i="1"/>
  <c r="AJ62" i="1"/>
  <c r="W71" i="1"/>
  <c r="GO108" i="1"/>
  <c r="GM108" i="1"/>
  <c r="AF26" i="1"/>
  <c r="S30" i="1"/>
  <c r="F52" i="1"/>
  <c r="U26" i="1"/>
  <c r="U219" i="1"/>
  <c r="CG103" i="1"/>
  <c r="AX114" i="1"/>
  <c r="U146" i="1"/>
  <c r="F172" i="1"/>
  <c r="CY66" i="1"/>
  <c r="X66" i="1" s="1"/>
  <c r="AK71" i="1" s="1"/>
  <c r="CZ66" i="1"/>
  <c r="Y66" i="1" s="1"/>
  <c r="AL71" i="1" s="1"/>
  <c r="CP112" i="1"/>
  <c r="O112" i="1" s="1"/>
  <c r="AF146" i="1"/>
  <c r="S150" i="1"/>
  <c r="AH182" i="1"/>
  <c r="U189" i="1"/>
  <c r="BC182" i="1"/>
  <c r="F205" i="1"/>
  <c r="W146" i="1"/>
  <c r="F174" i="1"/>
  <c r="AK62" i="1" l="1"/>
  <c r="X71" i="1"/>
  <c r="AL103" i="1"/>
  <c r="Y114" i="1"/>
  <c r="AL62" i="1"/>
  <c r="Y71" i="1"/>
  <c r="F95" i="1"/>
  <c r="W62" i="1"/>
  <c r="AX182" i="1"/>
  <c r="F196" i="1"/>
  <c r="GP184" i="1"/>
  <c r="GM184" i="1"/>
  <c r="AB189" i="1"/>
  <c r="BB22" i="1"/>
  <c r="BB249" i="1"/>
  <c r="F232" i="1"/>
  <c r="X146" i="1"/>
  <c r="F176" i="1"/>
  <c r="T62" i="1"/>
  <c r="F92" i="1"/>
  <c r="AE182" i="1"/>
  <c r="R189" i="1"/>
  <c r="AX62" i="1"/>
  <c r="F78" i="1"/>
  <c r="U62" i="1"/>
  <c r="F93" i="1"/>
  <c r="AK103" i="1"/>
  <c r="X114" i="1"/>
  <c r="Q62" i="1"/>
  <c r="F83" i="1"/>
  <c r="GM107" i="1"/>
  <c r="V103" i="1"/>
  <c r="F137" i="1"/>
  <c r="U182" i="1"/>
  <c r="F211" i="1"/>
  <c r="GO112" i="1"/>
  <c r="GM112" i="1"/>
  <c r="Q146" i="1"/>
  <c r="F162" i="1"/>
  <c r="V26" i="1"/>
  <c r="F53" i="1"/>
  <c r="V219" i="1"/>
  <c r="F51" i="1"/>
  <c r="T26" i="1"/>
  <c r="T219" i="1"/>
  <c r="F200" i="1"/>
  <c r="AZ182" i="1"/>
  <c r="Y146" i="1"/>
  <c r="F177" i="1"/>
  <c r="GN66" i="1"/>
  <c r="CB71" i="1" s="1"/>
  <c r="AF182" i="1"/>
  <c r="S189" i="1"/>
  <c r="GO28" i="1"/>
  <c r="CC30" i="1" s="1"/>
  <c r="AB30" i="1"/>
  <c r="GM28" i="1"/>
  <c r="CA30" i="1" s="1"/>
  <c r="AD103" i="1"/>
  <c r="Q114" i="1"/>
  <c r="BA219" i="1"/>
  <c r="BA26" i="1"/>
  <c r="F50" i="1"/>
  <c r="AP103" i="1"/>
  <c r="F123" i="1"/>
  <c r="T103" i="1"/>
  <c r="F135" i="1"/>
  <c r="F86" i="1"/>
  <c r="S62" i="1"/>
  <c r="AS103" i="1"/>
  <c r="F131" i="1"/>
  <c r="AX26" i="1"/>
  <c r="F37" i="1"/>
  <c r="AX219" i="1"/>
  <c r="AE103" i="1"/>
  <c r="R114" i="1"/>
  <c r="Q182" i="1"/>
  <c r="F201" i="1"/>
  <c r="AC62" i="1"/>
  <c r="CH71" i="1"/>
  <c r="P71" i="1"/>
  <c r="CE71" i="1"/>
  <c r="CF71" i="1"/>
  <c r="GP185" i="1"/>
  <c r="GM185" i="1"/>
  <c r="AB150" i="1"/>
  <c r="GM148" i="1"/>
  <c r="CA150" i="1" s="1"/>
  <c r="F57" i="1"/>
  <c r="Y26" i="1"/>
  <c r="AO22" i="1"/>
  <c r="F223" i="1"/>
  <c r="AO249" i="1"/>
  <c r="AQ22" i="1"/>
  <c r="F229" i="1"/>
  <c r="AQ249" i="1"/>
  <c r="GM66" i="1"/>
  <c r="AE26" i="1"/>
  <c r="R30" i="1"/>
  <c r="AL182" i="1"/>
  <c r="Y189" i="1"/>
  <c r="Y219" i="1" s="1"/>
  <c r="W182" i="1"/>
  <c r="F213" i="1"/>
  <c r="W219" i="1"/>
  <c r="P114" i="1"/>
  <c r="CE114" i="1"/>
  <c r="CF114" i="1"/>
  <c r="AC103" i="1"/>
  <c r="CH114" i="1"/>
  <c r="BC22" i="1"/>
  <c r="BC249" i="1"/>
  <c r="F235" i="1"/>
  <c r="S103" i="1"/>
  <c r="F129" i="1"/>
  <c r="BA103" i="1"/>
  <c r="F134" i="1"/>
  <c r="W103" i="1"/>
  <c r="F138" i="1"/>
  <c r="U22" i="1"/>
  <c r="F241" i="1"/>
  <c r="U249" i="1"/>
  <c r="AZ62" i="1"/>
  <c r="F82" i="1"/>
  <c r="AC146" i="1"/>
  <c r="CF150" i="1"/>
  <c r="P150" i="1"/>
  <c r="CH150" i="1"/>
  <c r="CE150" i="1"/>
  <c r="P30" i="1"/>
  <c r="CE30" i="1"/>
  <c r="CF30" i="1"/>
  <c r="AC26" i="1"/>
  <c r="CH30" i="1"/>
  <c r="AX103" i="1"/>
  <c r="F121" i="1"/>
  <c r="S146" i="1"/>
  <c r="F165" i="1"/>
  <c r="S26" i="1"/>
  <c r="F45" i="1"/>
  <c r="S219" i="1"/>
  <c r="R71" i="1"/>
  <c r="AE62" i="1"/>
  <c r="F56" i="1"/>
  <c r="X26" i="1"/>
  <c r="GO64" i="1"/>
  <c r="CC71" i="1" s="1"/>
  <c r="AB71" i="1"/>
  <c r="GM64" i="1"/>
  <c r="CA71" i="1" s="1"/>
  <c r="AC182" i="1"/>
  <c r="P189" i="1"/>
  <c r="CE189" i="1"/>
  <c r="CF189" i="1"/>
  <c r="CH189" i="1"/>
  <c r="AP150" i="1"/>
  <c r="BY146" i="1"/>
  <c r="CI150" i="1"/>
  <c r="BD22" i="1"/>
  <c r="BD249" i="1"/>
  <c r="F244" i="1"/>
  <c r="AK182" i="1"/>
  <c r="X189" i="1"/>
  <c r="GM105" i="1"/>
  <c r="CA114" i="1" s="1"/>
  <c r="GO105" i="1"/>
  <c r="CC114" i="1" s="1"/>
  <c r="AB114" i="1"/>
  <c r="F136" i="1"/>
  <c r="U103" i="1"/>
  <c r="CI103" i="1"/>
  <c r="AZ114" i="1"/>
  <c r="CB62" i="1" l="1"/>
  <c r="AS71" i="1"/>
  <c r="Y22" i="1"/>
  <c r="F246" i="1"/>
  <c r="Y249" i="1"/>
  <c r="AZ103" i="1"/>
  <c r="F125" i="1"/>
  <c r="CI146" i="1"/>
  <c r="AZ150" i="1"/>
  <c r="AW189" i="1"/>
  <c r="CF182" i="1"/>
  <c r="AV150" i="1"/>
  <c r="CE146" i="1"/>
  <c r="W22" i="1"/>
  <c r="W249" i="1"/>
  <c r="F243" i="1"/>
  <c r="CH62" i="1"/>
  <c r="AY71" i="1"/>
  <c r="AB26" i="1"/>
  <c r="O30" i="1"/>
  <c r="AT114" i="1"/>
  <c r="CC103" i="1"/>
  <c r="AB62" i="1"/>
  <c r="O71" i="1"/>
  <c r="AW30" i="1"/>
  <c r="CF26" i="1"/>
  <c r="AY150" i="1"/>
  <c r="CH146" i="1"/>
  <c r="BC18" i="1"/>
  <c r="F265" i="1"/>
  <c r="CF103" i="1"/>
  <c r="AW114" i="1"/>
  <c r="R26" i="1"/>
  <c r="F44" i="1"/>
  <c r="R219" i="1"/>
  <c r="CA146" i="1"/>
  <c r="AR150" i="1"/>
  <c r="CF62" i="1"/>
  <c r="AW71" i="1"/>
  <c r="Q103" i="1"/>
  <c r="F126" i="1"/>
  <c r="AT30" i="1"/>
  <c r="CC26" i="1"/>
  <c r="T22" i="1"/>
  <c r="T249" i="1"/>
  <c r="F240" i="1"/>
  <c r="AB182" i="1"/>
  <c r="O189" i="1"/>
  <c r="Y62" i="1"/>
  <c r="F98" i="1"/>
  <c r="X62" i="1"/>
  <c r="F97" i="1"/>
  <c r="AB103" i="1"/>
  <c r="O114" i="1"/>
  <c r="S22" i="1"/>
  <c r="S249" i="1"/>
  <c r="F234" i="1"/>
  <c r="J16" i="2" s="1"/>
  <c r="J18" i="2" s="1"/>
  <c r="V22" i="1"/>
  <c r="F242" i="1"/>
  <c r="V249" i="1"/>
  <c r="R182" i="1"/>
  <c r="F203" i="1"/>
  <c r="AV189" i="1"/>
  <c r="CE182" i="1"/>
  <c r="BD18" i="1"/>
  <c r="F274" i="1"/>
  <c r="CC62" i="1"/>
  <c r="AT71" i="1"/>
  <c r="AV30" i="1"/>
  <c r="CE26" i="1"/>
  <c r="P146" i="1"/>
  <c r="F153" i="1"/>
  <c r="CE103" i="1"/>
  <c r="AV114" i="1"/>
  <c r="AB146" i="1"/>
  <c r="O150" i="1"/>
  <c r="CE62" i="1"/>
  <c r="AV71" i="1"/>
  <c r="AX22" i="1"/>
  <c r="AX249" i="1"/>
  <c r="F226" i="1"/>
  <c r="S182" i="1"/>
  <c r="F204" i="1"/>
  <c r="X103" i="1"/>
  <c r="F140" i="1"/>
  <c r="CA189" i="1"/>
  <c r="CA62" i="1"/>
  <c r="AR71" i="1"/>
  <c r="AQ18" i="1"/>
  <c r="F259" i="1"/>
  <c r="R103" i="1"/>
  <c r="F128" i="1"/>
  <c r="BA22" i="1"/>
  <c r="F239" i="1"/>
  <c r="BA249" i="1"/>
  <c r="CA103" i="1"/>
  <c r="AR114" i="1"/>
  <c r="AP146" i="1"/>
  <c r="F159" i="1"/>
  <c r="AP219" i="1"/>
  <c r="F192" i="1"/>
  <c r="P182" i="1"/>
  <c r="X182" i="1"/>
  <c r="F215" i="1"/>
  <c r="CH182" i="1"/>
  <c r="AY189" i="1"/>
  <c r="X219" i="1"/>
  <c r="R62" i="1"/>
  <c r="F85" i="1"/>
  <c r="CH26" i="1"/>
  <c r="AY30" i="1"/>
  <c r="P26" i="1"/>
  <c r="F33" i="1"/>
  <c r="P219" i="1"/>
  <c r="CF146" i="1"/>
  <c r="AW150" i="1"/>
  <c r="U18" i="1"/>
  <c r="F271" i="1"/>
  <c r="CH103" i="1"/>
  <c r="AY114" i="1"/>
  <c r="P103" i="1"/>
  <c r="F117" i="1"/>
  <c r="Y182" i="1"/>
  <c r="F216" i="1"/>
  <c r="AO18" i="1"/>
  <c r="F253" i="1"/>
  <c r="P62" i="1"/>
  <c r="F74" i="1"/>
  <c r="Q219" i="1"/>
  <c r="AR30" i="1"/>
  <c r="CA26" i="1"/>
  <c r="BB18" i="1"/>
  <c r="F262" i="1"/>
  <c r="CD189" i="1"/>
  <c r="F141" i="1"/>
  <c r="Y103" i="1"/>
  <c r="AZ219" i="1"/>
  <c r="AY103" i="1" l="1"/>
  <c r="F122" i="1"/>
  <c r="AP22" i="1"/>
  <c r="AP249" i="1"/>
  <c r="F228" i="1"/>
  <c r="G16" i="2" s="1"/>
  <c r="G18" i="2" s="1"/>
  <c r="AR62" i="1"/>
  <c r="F99" i="1"/>
  <c r="AX18" i="1"/>
  <c r="F256" i="1"/>
  <c r="F152" i="1"/>
  <c r="O146" i="1"/>
  <c r="AT62" i="1"/>
  <c r="F89" i="1"/>
  <c r="S18" i="1"/>
  <c r="F264" i="1"/>
  <c r="F191" i="1"/>
  <c r="O182" i="1"/>
  <c r="AW103" i="1"/>
  <c r="F120" i="1"/>
  <c r="O62" i="1"/>
  <c r="F73" i="1"/>
  <c r="O26" i="1"/>
  <c r="F32" i="1"/>
  <c r="O219" i="1"/>
  <c r="AV146" i="1"/>
  <c r="F155" i="1"/>
  <c r="AY26" i="1"/>
  <c r="F38" i="1"/>
  <c r="AY219" i="1"/>
  <c r="X22" i="1"/>
  <c r="F245" i="1"/>
  <c r="X249" i="1"/>
  <c r="BA18" i="1"/>
  <c r="F269" i="1"/>
  <c r="F194" i="1"/>
  <c r="AV182" i="1"/>
  <c r="AW62" i="1"/>
  <c r="F77" i="1"/>
  <c r="R22" i="1"/>
  <c r="F233" i="1"/>
  <c r="R249" i="1"/>
  <c r="AY146" i="1"/>
  <c r="F158" i="1"/>
  <c r="W18" i="1"/>
  <c r="F273" i="1"/>
  <c r="AW146" i="1"/>
  <c r="F156" i="1"/>
  <c r="V18" i="1"/>
  <c r="F272" i="1"/>
  <c r="CD182" i="1"/>
  <c r="AU189" i="1"/>
  <c r="AR26" i="1"/>
  <c r="F58" i="1"/>
  <c r="P22" i="1"/>
  <c r="F222" i="1"/>
  <c r="P249" i="1"/>
  <c r="AY182" i="1"/>
  <c r="F197" i="1"/>
  <c r="AR189" i="1"/>
  <c r="CA182" i="1"/>
  <c r="AV62" i="1"/>
  <c r="F76" i="1"/>
  <c r="AV103" i="1"/>
  <c r="F119" i="1"/>
  <c r="O103" i="1"/>
  <c r="F116" i="1"/>
  <c r="AT26" i="1"/>
  <c r="F48" i="1"/>
  <c r="AT219" i="1"/>
  <c r="AY62" i="1"/>
  <c r="F79" i="1"/>
  <c r="AW182" i="1"/>
  <c r="F195" i="1"/>
  <c r="AS62" i="1"/>
  <c r="F88" i="1"/>
  <c r="AS219" i="1"/>
  <c r="AZ22" i="1"/>
  <c r="F230" i="1"/>
  <c r="AZ249" i="1"/>
  <c r="Q22" i="1"/>
  <c r="Q249" i="1"/>
  <c r="F231" i="1"/>
  <c r="AR103" i="1"/>
  <c r="F142" i="1"/>
  <c r="F35" i="1"/>
  <c r="AV26" i="1"/>
  <c r="AV219" i="1"/>
  <c r="T18" i="1"/>
  <c r="F270" i="1"/>
  <c r="AR146" i="1"/>
  <c r="F178" i="1"/>
  <c r="F36" i="1"/>
  <c r="AW26" i="1"/>
  <c r="AW219" i="1"/>
  <c r="AT103" i="1"/>
  <c r="F132" i="1"/>
  <c r="AZ146" i="1"/>
  <c r="F161" i="1"/>
  <c r="Y18" i="1"/>
  <c r="F276" i="1"/>
  <c r="AR182" i="1" l="1"/>
  <c r="F217" i="1"/>
  <c r="X18" i="1"/>
  <c r="F275" i="1"/>
  <c r="AP18" i="1"/>
  <c r="F258" i="1"/>
  <c r="F208" i="1"/>
  <c r="AU182" i="1"/>
  <c r="AU219" i="1"/>
  <c r="AZ18" i="1"/>
  <c r="F260" i="1"/>
  <c r="O22" i="1"/>
  <c r="F221" i="1"/>
  <c r="O249" i="1"/>
  <c r="AW22" i="1"/>
  <c r="F225" i="1"/>
  <c r="AW249" i="1"/>
  <c r="Q18" i="1"/>
  <c r="F261" i="1"/>
  <c r="AT22" i="1"/>
  <c r="F237" i="1"/>
  <c r="F16" i="2" s="1"/>
  <c r="F18" i="2" s="1"/>
  <c r="AT249" i="1"/>
  <c r="AR219" i="1"/>
  <c r="AV22" i="1"/>
  <c r="AV249" i="1"/>
  <c r="F224" i="1"/>
  <c r="AS22" i="1"/>
  <c r="AS249" i="1"/>
  <c r="F236" i="1"/>
  <c r="E16" i="2" s="1"/>
  <c r="P18" i="1"/>
  <c r="F252" i="1"/>
  <c r="R18" i="1"/>
  <c r="F263" i="1"/>
  <c r="AY22" i="1"/>
  <c r="AY249" i="1"/>
  <c r="F227" i="1"/>
  <c r="AR22" i="1" l="1"/>
  <c r="F247" i="1"/>
  <c r="AR249" i="1"/>
  <c r="AS18" i="1"/>
  <c r="F266" i="1"/>
  <c r="AY18" i="1"/>
  <c r="F257" i="1"/>
  <c r="AT18" i="1"/>
  <c r="F267" i="1"/>
  <c r="O18" i="1"/>
  <c r="F251" i="1"/>
  <c r="E18" i="2"/>
  <c r="AV18" i="1"/>
  <c r="F254" i="1"/>
  <c r="AW18" i="1"/>
  <c r="F255" i="1"/>
  <c r="AU22" i="1"/>
  <c r="F238" i="1"/>
  <c r="H16" i="2" s="1"/>
  <c r="H18" i="2" s="1"/>
  <c r="AU249" i="1"/>
  <c r="AR18" i="1" l="1"/>
  <c r="F277" i="1"/>
  <c r="AU18" i="1"/>
  <c r="F268" i="1"/>
  <c r="I16" i="2"/>
  <c r="I18" i="2" s="1"/>
</calcChain>
</file>

<file path=xl/sharedStrings.xml><?xml version="1.0" encoding="utf-8"?>
<sst xmlns="http://schemas.openxmlformats.org/spreadsheetml/2006/main" count="2174" uniqueCount="253">
  <si>
    <t>Smeta.RU  (495) 974-1589</t>
  </si>
  <si>
    <t>_PS_</t>
  </si>
  <si>
    <t>Smeta.RU</t>
  </si>
  <si>
    <t/>
  </si>
  <si>
    <t>Установка рубильников РЕ-19 (2 шт.) в ТП</t>
  </si>
  <si>
    <t>МКС-969227/102/ЭОМ, МКС-907103/102/ЭОМ, МКС-944689/125/ЭОМ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</si>
  <si>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</si>
  <si>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</si>
  <si>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</si>
  <si>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</si>
  <si>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</si>
  <si>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</si>
  <si>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</si>
  <si>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</si>
  <si>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</si>
  <si>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</si>
  <si>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</si>
  <si>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</si>
  <si>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</si>
  <si>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</si>
  <si>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</si>
  <si>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</si>
  <si>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)*0</t>
  </si>
  <si>
    <t>)*0,3)*1,2</t>
  </si>
  <si>
    <t>Монтаж оборудования</t>
  </si>
  <si>
    <t>ТСН-2001.4-8. 8-155...8-184</t>
  </si>
  <si>
    <t>ТСН-2001.4-8-16</t>
  </si>
  <si>
    <t>Поправка: ТСН-2001.4. О.П. п.6.1.1.3  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</si>
  <si>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</si>
  <si>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</si>
  <si>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</si>
  <si>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</si>
  <si>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</si>
  <si>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</si>
  <si>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</si>
  <si>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</si>
  <si>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</si>
  <si>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</si>
  <si>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</si>
  <si>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</si>
  <si>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</si>
  <si>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</si>
  <si>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</si>
  <si>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</si>
  <si>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</si>
  <si>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</si>
  <si>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</si>
  <si>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</si>
  <si>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</si>
  <si>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</si>
  <si>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</si>
  <si>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</si>
  <si>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</si>
  <si>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</si>
  <si>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</si>
  <si>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</si>
  <si>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</si>
  <si>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</si>
  <si>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</si>
  <si>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</si>
  <si>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</si>
  <si>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</si>
  <si>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</si>
  <si>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</si>
  <si>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</si>
  <si>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</si>
  <si>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</si>
  <si>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</si>
  <si>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</si>
  <si>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</si>
  <si>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</si>
  <si>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</si>
  <si>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</si>
  <si>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</si>
  <si>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</si>
  <si>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</si>
  <si>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</si>
  <si>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</si>
  <si>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</si>
  <si>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</si>
  <si>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</si>
  <si>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</si>
  <si>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</si>
  <si>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</si>
  <si>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</si>
  <si>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</si>
  <si>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</si>
  <si>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)*1,2</t>
  </si>
  <si>
    <t>ТСН-2001.4-8. 8-28...8-72</t>
  </si>
  <si>
    <t>ТСН-2001.4-8-2</t>
  </si>
  <si>
    <t>Поправка: ТСН-2001.4. О.П. тб1. п.3</t>
  </si>
  <si>
    <t>2</t>
  </si>
  <si>
    <t>1.1-1-1111</t>
  </si>
  <si>
    <t>Уголок равнополочный, ширина полки 35-70 мм, из стали углеродистой обыкновенного качества, кипящей  (объем=3,77*(1,6*16+0,2*12)/1000=0,10556 т</t>
  </si>
  <si>
    <t>т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</si>
  <si>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</si>
  <si>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</si>
  <si>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</si>
  <si>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</si>
  <si>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3</t>
  </si>
  <si>
    <t>1.1-1-1108</t>
  </si>
  <si>
    <t>Прокат листовой, толщина до 4 мм, из стали углеродистой обыкновенного качества, полуспокойной (объем=11,77*1,6*1,6*2/1000=0,060262)</t>
  </si>
  <si>
    <t>ТСН-2001.1 Доп. 48, Р. 1, о. 1, поз. 1108</t>
  </si>
  <si>
    <t>4</t>
  </si>
  <si>
    <t>1.1-1-1104</t>
  </si>
  <si>
    <t>Прокат листовой, толщина более 4 мм, из стали углеродистой обыкновенного качества, спокойной (объем = 39,25*0,15*0,15*12/1000=0,0105975)</t>
  </si>
  <si>
    <t>ТСН-2001.1 Доп. 48, Р. 1, о. 1, поз. 1104</t>
  </si>
  <si>
    <t>5</t>
  </si>
  <si>
    <t>1.8-1-33</t>
  </si>
  <si>
    <t>Петля накладная с ходом на центрах, марка ПН 1-85 оксидированная</t>
  </si>
  <si>
    <t>шт.</t>
  </si>
  <si>
    <t>ТСН-2001.1. Доп. 1-42. Р. 8, о. 1, поз. 33</t>
  </si>
  <si>
    <t>6</t>
  </si>
  <si>
    <t>1.8-1-66</t>
  </si>
  <si>
    <t>Ушко дверное для навешивания замков, тип УШ-1</t>
  </si>
  <si>
    <t>ТСН-2001.1. Доп. 1-42. Р. 8, о. 1, поз. 66</t>
  </si>
  <si>
    <t>Монтажные работы</t>
  </si>
  <si>
    <t>4.8-213-18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</si>
  <si>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трехполюсный, на ток до 1600 А</t>
  </si>
  <si>
    <t>1  ШТ.</t>
  </si>
  <si>
    <t>ТСН-2001.4. Доп. 1-42. Сб. 8, т. 213, поз. 18</t>
  </si>
  <si>
    <t>ТСН-2001.4-8. 8-188...8-272</t>
  </si>
  <si>
    <t>ТСН-2001.4-8-18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</si>
  <si>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</si>
  <si>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</si>
  <si>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</si>
  <si>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</si>
  <si>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</si>
  <si>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</si>
  <si>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</si>
  <si>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Данные поставщика</t>
  </si>
  <si>
    <t>Клипсы деревянные для крепления кабеля к стене ЭСИ.300.17.  01</t>
  </si>
  <si>
    <t>ШТ</t>
  </si>
  <si>
    <t>Материалы</t>
  </si>
  <si>
    <t>Материалы, изделия и конструкции</t>
  </si>
  <si>
    <t>[711,86 /  6,82] +  2% Заг.скл</t>
  </si>
  <si>
    <t>0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</si>
  <si>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</si>
  <si>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</si>
  <si>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</si>
  <si>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</si>
  <si>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ТСН-2001.4-8. 8-73...8-80</t>
  </si>
  <si>
    <t>ТСН-2001.4-8-3</t>
  </si>
  <si>
    <t>Прайс-лист "ЭТМ"</t>
  </si>
  <si>
    <t>Наконечник 2НБЕ-150/240КВТ</t>
  </si>
  <si>
    <t>[389,78 / 1,18 /  6,82] +  2% Заг.скл</t>
  </si>
  <si>
    <t>7</t>
  </si>
  <si>
    <t>Прайс-лист "Мастер"</t>
  </si>
  <si>
    <t>Термоусаживаемая трубка ТУТ 38,1/19,1</t>
  </si>
  <si>
    <t>м</t>
  </si>
  <si>
    <t>[234,46 / 1,18 /  6,82] +  2% Заг.скл</t>
  </si>
  <si>
    <t>8</t>
  </si>
  <si>
    <t>4.8-187-7</t>
  </si>
  <si>
    <t>Проводник заземляющий открыто по строительным основаниям из полосовой стали, сечением 160 мм2</t>
  </si>
  <si>
    <t>100 м</t>
  </si>
  <si>
    <t>ТСН-2001.4. Доп. 1-42. Сб. 8, т. 187, поз. 7</t>
  </si>
  <si>
    <t>ТСН-2001.4-8. 8-185...8-187</t>
  </si>
  <si>
    <t>ТСН-2001.4-8-17</t>
  </si>
  <si>
    <t>Оборудование</t>
  </si>
  <si>
    <t>Рубильник РЕ 19-43-31190-1600А</t>
  </si>
  <si>
    <t>Сметная стоимость оборудования</t>
  </si>
  <si>
    <t>ТСН-2001.13-1.</t>
  </si>
  <si>
    <t>ТСН-2001.13-1-1</t>
  </si>
  <si>
    <t>[28 867,2 / 1,2 /  5,14] +  1,2% Заг.скл</t>
  </si>
  <si>
    <t>1,2</t>
  </si>
  <si>
    <t>Пусконаладочные работы</t>
  </si>
  <si>
    <t>5.1-23-1</t>
  </si>
  <si>
    <t>Разъединитель трехполюсный напряжением до 20 кВ</t>
  </si>
  <si>
    <t>ТСН-2001.5. Доп. 1-42. Сб. 1, т. 23, поз. 1</t>
  </si>
  <si>
    <t>Поправка: ТСН-2001.5. р2. тб1. п. 6  Наименование: В электроустановках, находящихся под напряжением: без оформления наряда-допуска</t>
  </si>
  <si>
    <t>ТСН-2001.5-1. 1-1...1-189</t>
  </si>
  <si>
    <t>ТСН-2001.5-1-1</t>
  </si>
  <si>
    <t>Поправка: ТСН-2001.5. р2. тб1. п. 6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</si>
  <si>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</si>
  <si>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</si>
  <si>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</si>
  <si>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</si>
  <si>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</si>
  <si>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</si>
  <si>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</si>
  <si>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</si>
  <si>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</si>
  <si>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</si>
  <si>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</si>
  <si>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</si>
  <si>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</si>
  <si>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</si>
  <si>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</si>
  <si>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</si>
  <si>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</si>
  <si>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</si>
  <si>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</si>
  <si>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</si>
  <si>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п.6.1.1.3  Наименование: Демонтаж оборудования, предназначенного в лом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</si>
  <si>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</si>
  <si>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</si>
  <si>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</si>
  <si>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</si>
  <si>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</si>
  <si>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</si>
  <si>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</si>
  <si>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</si>
  <si>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</si>
  <si>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</si>
  <si>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</si>
  <si>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</si>
  <si>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</si>
  <si>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</si>
  <si>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</si>
  <si>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</si>
  <si>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</si>
  <si>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</si>
  <si>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</si>
  <si>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</si>
  <si>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</si>
  <si>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</si>
  <si>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</si>
  <si>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</si>
  <si>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</si>
  <si>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</si>
  <si>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</si>
  <si>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</si>
  <si>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4.8-168-5</t>
    </r>
    <r>
      <rPr>
        <i/>
        <sz val="10"/>
        <rFont val="Arial"/>
        <family val="2"/>
        <charset val="204"/>
      </rPr>
      <t xml:space="preserve">
Поправка: ТСН-2001.4. О.П. п.6.1.1.3  Поправка: ТСН-2001.4. О.П. тб1. п.3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</si>
  <si>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</si>
  <si>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</si>
  <si>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</si>
  <si>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</si>
  <si>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</si>
  <si>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</si>
  <si>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</si>
  <si>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</si>
  <si>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</si>
  <si>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</si>
  <si>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</si>
  <si>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</si>
  <si>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</si>
  <si>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МР</t>
  </si>
  <si>
    <r>
      <t>4.8-213-18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</si>
  <si>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4.8-168-5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</si>
  <si>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Клипсы деревянные для крепления кабеля к стене ЭСИ.300.17.  01</t>
    </r>
    <r>
      <rPr>
        <i/>
        <sz val="10"/>
        <rFont val="Arial"/>
        <family val="2"/>
        <charset val="204"/>
      </rPr>
      <t xml:space="preserve">
106,47 = [711,86 /  6,82] +  2% Заг.скл</t>
    </r>
  </si>
  <si>
    <r>
      <t>4.8-76-7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</si>
  <si>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Наконечник 2НБЕ-150/240КВТ</t>
    </r>
    <r>
      <rPr>
        <i/>
        <sz val="10"/>
        <rFont val="Arial"/>
        <family val="2"/>
        <charset val="204"/>
      </rPr>
      <t xml:space="preserve">
49,40 = [389,78 / 1,18 /  6,82] +  2% Заг.скл</t>
    </r>
  </si>
  <si>
    <r>
      <t>Термоусаживаемая трубка ТУТ 38,1/19,1</t>
    </r>
    <r>
      <rPr>
        <i/>
        <sz val="10"/>
        <rFont val="Arial"/>
        <family val="2"/>
        <charset val="204"/>
      </rPr>
      <t xml:space="preserve">
29,71 = [234,46 / 1,18 /  6,82] +  2% Заг.скл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</si>
  <si>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</si>
  <si>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ОБОРУДОВАНИЕ:
Рубильник РЕ 19-43-31190-1600А</t>
    </r>
    <r>
      <rPr>
        <i/>
        <sz val="10"/>
        <color rgb="FF821E82"/>
        <rFont val="Arial"/>
        <family val="2"/>
        <charset val="204"/>
      </rPr>
      <t xml:space="preserve">
4 736,32 = [28 867,2 / 1,2 /  5,14]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</si>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</sst>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1"/>
  <sheetViews>
    <sheetView tabSelected="1" topLeftCell="A18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9.7109375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197</v>
      </c>
      <c r="K2" s="20"/>
    </row>
    <row r="3" spans="1:11" ht="16.5" x14ac:dyDescent="0.25">
      <c r="A3" s="12"/>
      <c r="B3" s="13" t="s">
        <v>195</v>
      </c>
      <c r="C3" s="13"/>
      <c r="D3" s="13"/>
      <c r="E3" s="13"/>
      <c r="F3" s="11"/>
      <c r="G3" s="13" t="s">
        <v>196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198</v>
      </c>
      <c r="C7" s="19"/>
      <c r="D7" s="19"/>
      <c r="E7" s="19"/>
      <c r="F7" s="11"/>
      <c r="G7" s="19" t="s">
        <v>198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рубильников РЕ-19 (2 шт.) в ТП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199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107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200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МКС-969227/102/ЭОМ, МКС-907103/102/ЭОМ, МКС-944689/125/ЭОМ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201</v>
      </c>
      <c r="J20" s="29" t="s">
        <v>202</v>
      </c>
      <c r="K20" s="11"/>
    </row>
    <row r="21" spans="1:37" ht="15" x14ac:dyDescent="0.25">
      <c r="A21" s="11"/>
      <c r="B21" s="11"/>
      <c r="C21" s="11"/>
      <c r="D21" s="11"/>
      <c r="E21" s="30" t="s">
        <v>203</v>
      </c>
      <c r="F21" s="30"/>
      <c r="G21" s="30"/>
      <c r="H21" s="30"/>
      <c r="I21" s="31">
        <f>SUM(O1:O194)/1000</f>
        <v>30.980910000000002</v>
      </c>
      <c r="J21" s="31">
        <f>(Source!F277/1000)</f>
        <v>264.63756999999998</v>
      </c>
      <c r="K21" s="32" t="s">
        <v>249</v>
      </c>
    </row>
    <row r="22" spans="1:37" ht="14.25" x14ac:dyDescent="0.2">
      <c r="A22" s="11"/>
      <c r="B22" s="11"/>
      <c r="C22" s="11"/>
      <c r="D22" s="11"/>
      <c r="E22" s="14" t="s">
        <v>82</v>
      </c>
      <c r="F22" s="14"/>
      <c r="G22" s="14"/>
      <c r="H22" s="14"/>
      <c r="I22" s="33">
        <f>SUM(X1:X194)/1000</f>
        <v>1.35629</v>
      </c>
      <c r="J22" s="33">
        <f>(Source!F266)/1000</f>
        <v>7.4559899999999999</v>
      </c>
      <c r="K22" s="11" t="s">
        <v>249</v>
      </c>
    </row>
    <row r="23" spans="1:37" ht="14.25" x14ac:dyDescent="0.2">
      <c r="A23" s="11"/>
      <c r="B23" s="11"/>
      <c r="C23" s="11"/>
      <c r="D23" s="11"/>
      <c r="E23" s="14" t="s">
        <v>204</v>
      </c>
      <c r="F23" s="14"/>
      <c r="G23" s="14"/>
      <c r="H23" s="14"/>
      <c r="I23" s="33">
        <f>SUM(Y1:Y194)/1000</f>
        <v>19.483650000000001</v>
      </c>
      <c r="J23" s="33">
        <f>(Source!F267)/1000</f>
        <v>193.49297000000001</v>
      </c>
      <c r="K23" s="11" t="s">
        <v>249</v>
      </c>
    </row>
    <row r="24" spans="1:37" ht="14.25" x14ac:dyDescent="0.2">
      <c r="A24" s="11"/>
      <c r="B24" s="11"/>
      <c r="C24" s="11"/>
      <c r="D24" s="11"/>
      <c r="E24" s="14" t="s">
        <v>158</v>
      </c>
      <c r="F24" s="14"/>
      <c r="G24" s="14"/>
      <c r="H24" s="14"/>
      <c r="I24" s="33">
        <f>SUM(Z1:Z194)/1000</f>
        <v>9.4726400000000002</v>
      </c>
      <c r="J24" s="33">
        <f>(Source!F258)/1000</f>
        <v>48.689370000000004</v>
      </c>
      <c r="K24" s="11" t="s">
        <v>249</v>
      </c>
    </row>
    <row r="25" spans="1:37" ht="14.25" x14ac:dyDescent="0.2">
      <c r="A25" s="11"/>
      <c r="B25" s="11"/>
      <c r="C25" s="11"/>
      <c r="D25" s="11"/>
      <c r="E25" s="14" t="s">
        <v>205</v>
      </c>
      <c r="F25" s="14"/>
      <c r="G25" s="14"/>
      <c r="H25" s="14"/>
      <c r="I25" s="33">
        <f>SUM(AA1:AA194)/1000</f>
        <v>0.66832999999999998</v>
      </c>
      <c r="J25" s="33">
        <f>(Source!F268+Source!F269)/1000</f>
        <v>14.99924</v>
      </c>
      <c r="K25" s="11" t="s">
        <v>249</v>
      </c>
    </row>
    <row r="26" spans="1:37" ht="14.25" x14ac:dyDescent="0.2">
      <c r="A26" s="11"/>
      <c r="B26" s="11"/>
      <c r="C26" s="11"/>
      <c r="D26" s="11"/>
      <c r="E26" s="14" t="s">
        <v>206</v>
      </c>
      <c r="F26" s="14"/>
      <c r="G26" s="14"/>
      <c r="H26" s="14"/>
      <c r="I26" s="33">
        <f>SUM(W1:W194)/1000</f>
        <v>1.4000300000000001</v>
      </c>
      <c r="J26" s="33">
        <f>(Source!F264+ Source!F263)/1000</f>
        <v>36.484769999999997</v>
      </c>
      <c r="K26" s="11" t="s">
        <v>249</v>
      </c>
    </row>
    <row r="27" spans="1:37" ht="14.25" x14ac:dyDescent="0.2">
      <c r="A27" s="11"/>
      <c r="B27" s="11"/>
      <c r="C27" s="11"/>
      <c r="D27" s="11"/>
      <c r="E27" s="14" t="s">
        <v>207</v>
      </c>
      <c r="F27" s="14"/>
      <c r="G27" s="14"/>
      <c r="H27" s="14"/>
      <c r="I27" s="33">
        <f>SUM(AB1:AB194)</f>
        <v>100.76108254079999</v>
      </c>
      <c r="J27" s="33"/>
      <c r="K27" s="11" t="s">
        <v>192</v>
      </c>
    </row>
    <row r="28" spans="1:37" ht="14.25" hidden="1" x14ac:dyDescent="0.2">
      <c r="A28" s="11"/>
      <c r="B28" s="11"/>
      <c r="C28" s="11"/>
      <c r="D28" s="11"/>
      <c r="E28" s="34" t="s">
        <v>208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67</v>
      </c>
      <c r="F29" s="35"/>
      <c r="G29" s="35"/>
      <c r="H29" s="35"/>
      <c r="I29" s="33">
        <f>SUM(AE1:AE194)/1000</f>
        <v>0</v>
      </c>
      <c r="J29" s="33">
        <f>SUM(AF1:AF194)/1000</f>
        <v>0</v>
      </c>
      <c r="K29" s="11" t="s">
        <v>249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220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221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221</v>
      </c>
    </row>
    <row r="33" spans="1:28" ht="114" x14ac:dyDescent="0.2">
      <c r="A33" s="36" t="s">
        <v>209</v>
      </c>
      <c r="B33" s="36" t="s">
        <v>210</v>
      </c>
      <c r="C33" s="36" t="s">
        <v>211</v>
      </c>
      <c r="D33" s="36" t="s">
        <v>212</v>
      </c>
      <c r="E33" s="36" t="s">
        <v>213</v>
      </c>
      <c r="F33" s="36" t="s">
        <v>214</v>
      </c>
      <c r="G33" s="37" t="s">
        <v>215</v>
      </c>
      <c r="H33" s="37" t="s">
        <v>216</v>
      </c>
      <c r="I33" s="36" t="s">
        <v>217</v>
      </c>
      <c r="J33" s="36" t="s">
        <v>218</v>
      </c>
      <c r="K33" s="36" t="s">
        <v>219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Демонтажные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16.25" x14ac:dyDescent="0.2">
      <c r="A39" s="40">
        <v>1</v>
      </c>
      <c r="B39" s="40" t="s">
        <v>222</v>
      </c>
      <c r="C39" s="40" t="s">
        <v>19</v>
      </c>
      <c r="D39" s="41" t="str">
        <f>Source!H28</f>
        <v>100 М ТРАССЫ</v>
      </c>
      <c r="E39" s="10">
        <f>Source!I28</f>
        <v>0.498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122.86</v>
      </c>
      <c r="R39">
        <f>Source!X28</f>
        <v>2630.08</v>
      </c>
      <c r="S39">
        <f>ROUND((Source!DO28/100)*ROUND((ROUND((Source!AF28*Source!AV28*Source!I28),2)),2), 2)</f>
        <v>76.790000000000006</v>
      </c>
      <c r="T39">
        <f>Source!Y28</f>
        <v>1229.28</v>
      </c>
      <c r="U39">
        <f>ROUND((175/100)*ROUND((ROUND((Source!AE28*Source!AV28*Source!I28),2)),2), 2)</f>
        <v>17.329999999999998</v>
      </c>
      <c r="V39">
        <f>ROUND((160/100)*ROUND(ROUND((ROUND((Source!AE28*Source!AV28*Source!I28),2)*Source!BS28),2), 2), 2)</f>
        <v>412.78</v>
      </c>
    </row>
    <row r="40" spans="1:28" x14ac:dyDescent="0.2">
      <c r="C40" s="44" t="str">
        <f>"Объем: "&amp;Source!I28&amp;"=49,8/"&amp;"100"</f>
        <v>Объем: 0,498=49,8/100</v>
      </c>
    </row>
    <row r="41" spans="1:28" ht="28.5" x14ac:dyDescent="0.2">
      <c r="A41" s="40"/>
      <c r="B41" s="40"/>
      <c r="C41" s="40" t="s">
        <v>223</v>
      </c>
      <c r="D41" s="41"/>
      <c r="E41" s="10"/>
      <c r="F41" s="43">
        <f>Source!AO28</f>
        <v>584.44000000000005</v>
      </c>
      <c r="G41" s="42" t="str">
        <f>Source!DG28</f>
        <v>)*0,3)*1,2</v>
      </c>
      <c r="H41" s="10">
        <f>Source!AV28</f>
        <v>1.0469999999999999</v>
      </c>
      <c r="I41" s="43">
        <f>ROUND((ROUND((Source!AF28*Source!AV28*Source!I28),2)),2)</f>
        <v>109.7</v>
      </c>
      <c r="J41" s="10">
        <f>IF(Source!BA28&lt;&gt; 0, Source!BA28, 1)</f>
        <v>26.06</v>
      </c>
      <c r="K41" s="43">
        <f>Source!S28</f>
        <v>2858.78</v>
      </c>
      <c r="W41">
        <f>I41</f>
        <v>109.7</v>
      </c>
    </row>
    <row r="42" spans="1:28" ht="28.5" x14ac:dyDescent="0.2">
      <c r="A42" s="40"/>
      <c r="B42" s="40"/>
      <c r="C42" s="40" t="s">
        <v>224</v>
      </c>
      <c r="D42" s="41"/>
      <c r="E42" s="10"/>
      <c r="F42" s="43">
        <f>Source!AM28</f>
        <v>407.15</v>
      </c>
      <c r="G42" s="42" t="str">
        <f>Source!DE28</f>
        <v>)*0,3)*1,2</v>
      </c>
      <c r="H42" s="10">
        <f>Source!AV28</f>
        <v>1.0469999999999999</v>
      </c>
      <c r="I42" s="43">
        <f>(ROUND((ROUND(((((Source!ET28*0.3)*1.2))*Source!AV28*Source!I28),2)),2)+ROUND((ROUND(((Source!AE28-(((Source!EU28*0.3)*1.2)))*Source!AV28*Source!I28),2)),2))</f>
        <v>76.42</v>
      </c>
      <c r="J42" s="10">
        <f>IF(Source!BB28&lt;&gt; 0, Source!BB28, 1)</f>
        <v>9.14</v>
      </c>
      <c r="K42" s="43">
        <f>Source!Q28</f>
        <v>698.48</v>
      </c>
    </row>
    <row r="43" spans="1:28" ht="28.5" x14ac:dyDescent="0.2">
      <c r="A43" s="40"/>
      <c r="B43" s="40"/>
      <c r="C43" s="40" t="s">
        <v>225</v>
      </c>
      <c r="D43" s="41"/>
      <c r="E43" s="10"/>
      <c r="F43" s="43">
        <f>Source!AN28</f>
        <v>52.76</v>
      </c>
      <c r="G43" s="42" t="str">
        <f>Source!DF28</f>
        <v>)*0,3)*1,2</v>
      </c>
      <c r="H43" s="10">
        <f>Source!AV28</f>
        <v>1.0469999999999999</v>
      </c>
      <c r="I43" s="45">
        <f>ROUND((ROUND((Source!AE28*Source!AV28*Source!I28),2)),2)</f>
        <v>9.9</v>
      </c>
      <c r="J43" s="10">
        <f>IF(Source!BS28&lt;&gt; 0, Source!BS28, 1)</f>
        <v>26.06</v>
      </c>
      <c r="K43" s="45">
        <f>Source!R28</f>
        <v>257.99</v>
      </c>
      <c r="W43">
        <f>I43</f>
        <v>9.9</v>
      </c>
    </row>
    <row r="44" spans="1:28" ht="14.25" x14ac:dyDescent="0.2">
      <c r="A44" s="40"/>
      <c r="B44" s="40"/>
      <c r="C44" s="40" t="s">
        <v>226</v>
      </c>
      <c r="D44" s="41" t="s">
        <v>227</v>
      </c>
      <c r="E44" s="10">
        <f>Source!DN28</f>
        <v>112</v>
      </c>
      <c r="F44" s="43"/>
      <c r="G44" s="42"/>
      <c r="H44" s="10"/>
      <c r="I44" s="43">
        <f>SUM(Q39:Q43)</f>
        <v>122.86</v>
      </c>
      <c r="J44" s="10">
        <f>Source!BZ28</f>
        <v>92</v>
      </c>
      <c r="K44" s="43">
        <f>SUM(R39:R43)</f>
        <v>2630.08</v>
      </c>
    </row>
    <row r="45" spans="1:28" ht="14.25" x14ac:dyDescent="0.2">
      <c r="A45" s="40"/>
      <c r="B45" s="40"/>
      <c r="C45" s="40" t="s">
        <v>228</v>
      </c>
      <c r="D45" s="41" t="s">
        <v>227</v>
      </c>
      <c r="E45" s="10">
        <f>Source!DO28</f>
        <v>70</v>
      </c>
      <c r="F45" s="43"/>
      <c r="G45" s="42"/>
      <c r="H45" s="10"/>
      <c r="I45" s="43">
        <f>SUM(S39:S44)</f>
        <v>76.790000000000006</v>
      </c>
      <c r="J45" s="10">
        <f>Source!CA28</f>
        <v>43</v>
      </c>
      <c r="K45" s="43">
        <f>SUM(T39:T44)</f>
        <v>1229.28</v>
      </c>
    </row>
    <row r="46" spans="1:28" ht="14.25" x14ac:dyDescent="0.2">
      <c r="A46" s="40"/>
      <c r="B46" s="40"/>
      <c r="C46" s="40" t="s">
        <v>229</v>
      </c>
      <c r="D46" s="41" t="s">
        <v>227</v>
      </c>
      <c r="E46" s="10">
        <f>175</f>
        <v>175</v>
      </c>
      <c r="F46" s="43"/>
      <c r="G46" s="42"/>
      <c r="H46" s="10"/>
      <c r="I46" s="43">
        <f>SUM(U39:U45)</f>
        <v>17.329999999999998</v>
      </c>
      <c r="J46" s="10">
        <f>160</f>
        <v>160</v>
      </c>
      <c r="K46" s="43">
        <f>SUM(V39:V45)</f>
        <v>412.78</v>
      </c>
    </row>
    <row r="47" spans="1:28" ht="28.5" x14ac:dyDescent="0.2">
      <c r="A47" s="48"/>
      <c r="B47" s="48"/>
      <c r="C47" s="48" t="s">
        <v>230</v>
      </c>
      <c r="D47" s="49" t="s">
        <v>231</v>
      </c>
      <c r="E47" s="50">
        <f>Source!AQ28</f>
        <v>47.4</v>
      </c>
      <c r="F47" s="51"/>
      <c r="G47" s="52" t="str">
        <f>Source!DI28</f>
        <v>)*0,3)*1,2</v>
      </c>
      <c r="H47" s="50">
        <f>Source!AV28</f>
        <v>1.0469999999999999</v>
      </c>
      <c r="I47" s="51">
        <f>Source!U28</f>
        <v>8.8972719839999961</v>
      </c>
      <c r="J47" s="50"/>
      <c r="K47" s="51"/>
      <c r="AB47" s="46">
        <f>I47</f>
        <v>8.8972719839999961</v>
      </c>
    </row>
    <row r="48" spans="1:28" ht="15" x14ac:dyDescent="0.25">
      <c r="A48" s="53"/>
      <c r="B48" s="53"/>
      <c r="C48" s="54" t="s">
        <v>232</v>
      </c>
      <c r="D48" s="53"/>
      <c r="E48" s="53"/>
      <c r="F48" s="53"/>
      <c r="G48" s="53"/>
      <c r="H48" s="55">
        <f>I41+I42+I44+I45+I46</f>
        <v>403.1</v>
      </c>
      <c r="I48" s="55"/>
      <c r="J48" s="55">
        <f>K41+K42+K44+K45+K46</f>
        <v>7829.4</v>
      </c>
      <c r="K48" s="55"/>
      <c r="O48" s="46">
        <f>I41+I42+I44+I45+I46</f>
        <v>403.1</v>
      </c>
      <c r="P48" s="46">
        <f>K41+K42+K44+K45+K46</f>
        <v>7829.4</v>
      </c>
      <c r="X48">
        <f>IF(Source!BI28&lt;=1,I41+I42+I44+I45+I46-0, 0)</f>
        <v>0</v>
      </c>
      <c r="Y48">
        <f>IF(Source!BI28=2,I41+I42+I44+I45+I46-0, 0)</f>
        <v>403.1</v>
      </c>
      <c r="Z48">
        <f>IF(Source!BI28=3,I41+I42+I44+I45+I46-0, 0)</f>
        <v>0</v>
      </c>
      <c r="AA48">
        <f>IF(Source!BI28=4,I41+I42+I44+I45+I46,0)</f>
        <v>0</v>
      </c>
    </row>
    <row r="51" spans="1:28" ht="15" x14ac:dyDescent="0.25">
      <c r="A51" s="57" t="str">
        <f>CONCATENATE("Итого по разделу: ",IF(Source!G30&lt;&gt;"Новый раздел", Source!G30, ""))</f>
        <v>Итого по разделу: Демонтажные работы</v>
      </c>
      <c r="B51" s="57"/>
      <c r="C51" s="57"/>
      <c r="D51" s="57"/>
      <c r="E51" s="57"/>
      <c r="F51" s="57"/>
      <c r="G51" s="57"/>
      <c r="H51" s="47">
        <f>SUM(O38:O50)</f>
        <v>403.1</v>
      </c>
      <c r="I51" s="56"/>
      <c r="J51" s="47">
        <f>SUM(P38:P50)</f>
        <v>7829.4</v>
      </c>
      <c r="K51" s="56"/>
    </row>
    <row r="52" spans="1:28" hidden="1" x14ac:dyDescent="0.2">
      <c r="A52" t="s">
        <v>233</v>
      </c>
      <c r="H52">
        <f>SUM(AC38:AC51)</f>
        <v>0</v>
      </c>
      <c r="J52">
        <f>SUM(AD38:AD51)</f>
        <v>0</v>
      </c>
    </row>
    <row r="53" spans="1:28" hidden="1" x14ac:dyDescent="0.2">
      <c r="A53" t="s">
        <v>234</v>
      </c>
      <c r="H53">
        <f>SUM(AE38:AE52)</f>
        <v>0</v>
      </c>
      <c r="J53">
        <f>SUM(AF38:AF52)</f>
        <v>0</v>
      </c>
    </row>
    <row r="55" spans="1:28" ht="16.5" x14ac:dyDescent="0.25">
      <c r="A55" s="39" t="str">
        <f>CONCATENATE("Раздел: ",IF(Source!G60&lt;&gt;"Новый раздел", Source!G60, ""))</f>
        <v>Раздел: Строительные работы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8" ht="65.25" x14ac:dyDescent="0.2">
      <c r="A56" s="40">
        <v>1</v>
      </c>
      <c r="B56" s="40" t="s">
        <v>235</v>
      </c>
      <c r="C56" s="40" t="s">
        <v>84</v>
      </c>
      <c r="D56" s="41" t="str">
        <f>Source!H64</f>
        <v>1 Т</v>
      </c>
      <c r="E56" s="10">
        <f>Source!I64</f>
        <v>0.17641999999999999</v>
      </c>
      <c r="F56" s="43"/>
      <c r="G56" s="42"/>
      <c r="H56" s="10"/>
      <c r="I56" s="43"/>
      <c r="J56" s="10"/>
      <c r="K56" s="43"/>
      <c r="Q56">
        <f>ROUND((Source!DN64/100)*ROUND((ROUND((Source!AF64*Source!AV64*Source!I64),2)),2), 2)</f>
        <v>167.92</v>
      </c>
      <c r="R56">
        <f>Source!X64</f>
        <v>3594.61</v>
      </c>
      <c r="S56">
        <f>ROUND((Source!DO64/100)*ROUND((ROUND((Source!AF64*Source!AV64*Source!I64),2)),2), 2)</f>
        <v>104.95</v>
      </c>
      <c r="T56">
        <f>Source!Y64</f>
        <v>1680.09</v>
      </c>
      <c r="U56">
        <f>ROUND((175/100)*ROUND((ROUND((Source!AE64*Source!AV64*Source!I64),2)),2), 2)</f>
        <v>25.8</v>
      </c>
      <c r="V56">
        <f>ROUND((160/100)*ROUND(ROUND((ROUND((Source!AE64*Source!AV64*Source!I64),2)*Source!BS64),2), 2), 2)</f>
        <v>614.59</v>
      </c>
    </row>
    <row r="57" spans="1:28" ht="14.25" x14ac:dyDescent="0.2">
      <c r="A57" s="40"/>
      <c r="B57" s="40"/>
      <c r="C57" s="40" t="s">
        <v>223</v>
      </c>
      <c r="D57" s="41"/>
      <c r="E57" s="10"/>
      <c r="F57" s="43">
        <f>Source!AO64</f>
        <v>676.43</v>
      </c>
      <c r="G57" s="42" t="str">
        <f>Source!DG64</f>
        <v>)*1,2</v>
      </c>
      <c r="H57" s="10">
        <f>Source!AV64</f>
        <v>1.0469999999999999</v>
      </c>
      <c r="I57" s="43">
        <f>ROUND((ROUND((Source!AF64*Source!AV64*Source!I64),2)),2)</f>
        <v>149.93</v>
      </c>
      <c r="J57" s="10">
        <f>IF(Source!BA64&lt;&gt; 0, Source!BA64, 1)</f>
        <v>26.06</v>
      </c>
      <c r="K57" s="43">
        <f>Source!S64</f>
        <v>3907.18</v>
      </c>
      <c r="W57">
        <f>I57</f>
        <v>149.93</v>
      </c>
    </row>
    <row r="58" spans="1:28" ht="14.25" x14ac:dyDescent="0.2">
      <c r="A58" s="40"/>
      <c r="B58" s="40"/>
      <c r="C58" s="40" t="s">
        <v>224</v>
      </c>
      <c r="D58" s="41"/>
      <c r="E58" s="10"/>
      <c r="F58" s="43">
        <f>Source!AM64</f>
        <v>702.69</v>
      </c>
      <c r="G58" s="42" t="str">
        <f>Source!DE64</f>
        <v>)*1,2</v>
      </c>
      <c r="H58" s="10">
        <f>Source!AV64</f>
        <v>1.0469999999999999</v>
      </c>
      <c r="I58" s="43">
        <f>(ROUND((ROUND((((Source!ET64*1.2))*Source!AV64*Source!I64),2)),2)+ROUND((ROUND(((Source!AE64-((Source!EU64*1.2)))*Source!AV64*Source!I64),2)),2))</f>
        <v>155.75</v>
      </c>
      <c r="J58" s="10">
        <f>IF(Source!BB64&lt;&gt; 0, Source!BB64, 1)</f>
        <v>8.4600000000000009</v>
      </c>
      <c r="K58" s="43">
        <f>Source!Q64</f>
        <v>1317.65</v>
      </c>
    </row>
    <row r="59" spans="1:28" ht="14.25" x14ac:dyDescent="0.2">
      <c r="A59" s="40"/>
      <c r="B59" s="40"/>
      <c r="C59" s="40" t="s">
        <v>225</v>
      </c>
      <c r="D59" s="41"/>
      <c r="E59" s="10"/>
      <c r="F59" s="43">
        <f>Source!AN64</f>
        <v>66.48</v>
      </c>
      <c r="G59" s="42" t="str">
        <f>Source!DF64</f>
        <v>)*1,2</v>
      </c>
      <c r="H59" s="10">
        <f>Source!AV64</f>
        <v>1.0469999999999999</v>
      </c>
      <c r="I59" s="45">
        <f>ROUND((ROUND((Source!AE64*Source!AV64*Source!I64),2)),2)</f>
        <v>14.74</v>
      </c>
      <c r="J59" s="10">
        <f>IF(Source!BS64&lt;&gt; 0, Source!BS64, 1)</f>
        <v>26.06</v>
      </c>
      <c r="K59" s="45">
        <f>Source!R64</f>
        <v>384.12</v>
      </c>
      <c r="W59">
        <f>I59</f>
        <v>14.74</v>
      </c>
    </row>
    <row r="60" spans="1:28" ht="14.25" x14ac:dyDescent="0.2">
      <c r="A60" s="40"/>
      <c r="B60" s="40"/>
      <c r="C60" s="40" t="s">
        <v>236</v>
      </c>
      <c r="D60" s="41"/>
      <c r="E60" s="10"/>
      <c r="F60" s="43">
        <f>Source!AL64</f>
        <v>5453</v>
      </c>
      <c r="G60" s="42" t="str">
        <f>Source!DD64</f>
        <v/>
      </c>
      <c r="H60" s="10">
        <f>Source!AW64</f>
        <v>1</v>
      </c>
      <c r="I60" s="43">
        <f>ROUND((ROUND((Source!AC64*Source!AW64*Source!I64),2)),2)</f>
        <v>962.02</v>
      </c>
      <c r="J60" s="10">
        <f>IF(Source!BC64&lt;&gt; 0, Source!BC64, 1)</f>
        <v>6.98</v>
      </c>
      <c r="K60" s="43">
        <f>Source!P64</f>
        <v>6714.9</v>
      </c>
    </row>
    <row r="61" spans="1:28" ht="14.25" x14ac:dyDescent="0.2">
      <c r="A61" s="40"/>
      <c r="B61" s="40"/>
      <c r="C61" s="40" t="s">
        <v>226</v>
      </c>
      <c r="D61" s="41" t="s">
        <v>227</v>
      </c>
      <c r="E61" s="10">
        <f>Source!DN64</f>
        <v>112</v>
      </c>
      <c r="F61" s="43"/>
      <c r="G61" s="42"/>
      <c r="H61" s="10"/>
      <c r="I61" s="43">
        <f>SUM(Q56:Q60)</f>
        <v>167.92</v>
      </c>
      <c r="J61" s="10">
        <f>Source!BZ64</f>
        <v>92</v>
      </c>
      <c r="K61" s="43">
        <f>SUM(R56:R60)</f>
        <v>3594.61</v>
      </c>
    </row>
    <row r="62" spans="1:28" ht="14.25" x14ac:dyDescent="0.2">
      <c r="A62" s="40"/>
      <c r="B62" s="40"/>
      <c r="C62" s="40" t="s">
        <v>228</v>
      </c>
      <c r="D62" s="41" t="s">
        <v>227</v>
      </c>
      <c r="E62" s="10">
        <f>Source!DO64</f>
        <v>70</v>
      </c>
      <c r="F62" s="43"/>
      <c r="G62" s="42"/>
      <c r="H62" s="10"/>
      <c r="I62" s="43">
        <f>SUM(S56:S61)</f>
        <v>104.95</v>
      </c>
      <c r="J62" s="10">
        <f>Source!CA64</f>
        <v>43</v>
      </c>
      <c r="K62" s="43">
        <f>SUM(T56:T61)</f>
        <v>1680.09</v>
      </c>
    </row>
    <row r="63" spans="1:28" ht="14.25" x14ac:dyDescent="0.2">
      <c r="A63" s="40"/>
      <c r="B63" s="40"/>
      <c r="C63" s="40" t="s">
        <v>229</v>
      </c>
      <c r="D63" s="41" t="s">
        <v>227</v>
      </c>
      <c r="E63" s="10">
        <f>175</f>
        <v>175</v>
      </c>
      <c r="F63" s="43"/>
      <c r="G63" s="42"/>
      <c r="H63" s="10"/>
      <c r="I63" s="43">
        <f>SUM(U56:U62)</f>
        <v>25.8</v>
      </c>
      <c r="J63" s="10">
        <f>160</f>
        <v>160</v>
      </c>
      <c r="K63" s="43">
        <f>SUM(V56:V62)</f>
        <v>614.59</v>
      </c>
    </row>
    <row r="64" spans="1:28" ht="14.25" x14ac:dyDescent="0.2">
      <c r="A64" s="48"/>
      <c r="B64" s="48"/>
      <c r="C64" s="48" t="s">
        <v>230</v>
      </c>
      <c r="D64" s="49" t="s">
        <v>231</v>
      </c>
      <c r="E64" s="50">
        <f>Source!AQ64</f>
        <v>53.6</v>
      </c>
      <c r="F64" s="51"/>
      <c r="G64" s="52" t="str">
        <f>Source!DI64</f>
        <v>)*1,2</v>
      </c>
      <c r="H64" s="50">
        <f>Source!AV64</f>
        <v>1.0469999999999999</v>
      </c>
      <c r="I64" s="51">
        <f>Source!U64</f>
        <v>11.880659116799997</v>
      </c>
      <c r="J64" s="50"/>
      <c r="K64" s="51"/>
      <c r="AB64" s="46">
        <f>I64</f>
        <v>11.880659116799997</v>
      </c>
    </row>
    <row r="65" spans="1:27" ht="15" x14ac:dyDescent="0.25">
      <c r="A65" s="53"/>
      <c r="B65" s="53"/>
      <c r="C65" s="54" t="s">
        <v>232</v>
      </c>
      <c r="D65" s="53"/>
      <c r="E65" s="53"/>
      <c r="F65" s="53"/>
      <c r="G65" s="53"/>
      <c r="H65" s="55">
        <f>I57+I58+I60+I61+I62+I63</f>
        <v>1566.3700000000001</v>
      </c>
      <c r="I65" s="55"/>
      <c r="J65" s="55">
        <f>K57+K58+K60+K61+K62+K63</f>
        <v>17829.02</v>
      </c>
      <c r="K65" s="55"/>
      <c r="O65" s="46">
        <f>I57+I58+I60+I61+I62+I63</f>
        <v>1566.3700000000001</v>
      </c>
      <c r="P65" s="46">
        <f>K57+K58+K60+K61+K62+K63</f>
        <v>17829.02</v>
      </c>
      <c r="X65">
        <f>IF(Source!BI64&lt;=1,I57+I58+I60+I61+I62+I63-0, 0)</f>
        <v>0</v>
      </c>
      <c r="Y65">
        <f>IF(Source!BI64=2,I57+I58+I60+I61+I62+I63-0, 0)</f>
        <v>1566.3700000000001</v>
      </c>
      <c r="Z65">
        <f>IF(Source!BI64=3,I57+I58+I60+I61+I62+I63-0, 0)</f>
        <v>0</v>
      </c>
      <c r="AA65">
        <f>IF(Source!BI64=4,I57+I58+I60+I61+I62+I63,0)</f>
        <v>0</v>
      </c>
    </row>
    <row r="67" spans="1:27" ht="71.25" x14ac:dyDescent="0.2">
      <c r="A67" s="48">
        <v>2</v>
      </c>
      <c r="B67" s="48" t="str">
        <f>Source!F65</f>
        <v>1.1-1-1111</v>
      </c>
      <c r="C67" s="48" t="s">
        <v>93</v>
      </c>
      <c r="D67" s="49" t="str">
        <f>Source!H65</f>
        <v>т</v>
      </c>
      <c r="E67" s="50">
        <f>Source!I65</f>
        <v>0.10556</v>
      </c>
      <c r="F67" s="51">
        <f>Source!AL65</f>
        <v>7879.13</v>
      </c>
      <c r="G67" s="52" t="str">
        <f>Source!DD65</f>
        <v/>
      </c>
      <c r="H67" s="50">
        <f>Source!AW65</f>
        <v>1</v>
      </c>
      <c r="I67" s="51">
        <f>ROUND((ROUND((Source!AC65*Source!AW65*Source!I65),2)),2)</f>
        <v>831.72</v>
      </c>
      <c r="J67" s="50">
        <f>IF(Source!BC65&lt;&gt; 0, Source!BC65, 1)</f>
        <v>3.1</v>
      </c>
      <c r="K67" s="51">
        <f>Source!P65</f>
        <v>2578.33</v>
      </c>
      <c r="Q67">
        <f>ROUND((Source!DN65/100)*ROUND((ROUND((Source!AF65*Source!AV65*Source!I65),2)),2), 2)</f>
        <v>0</v>
      </c>
      <c r="R67">
        <f>Source!X65</f>
        <v>0</v>
      </c>
      <c r="S67">
        <f>ROUND((Source!DO65/100)*ROUND((ROUND((Source!AF65*Source!AV65*Source!I65),2)),2), 2)</f>
        <v>0</v>
      </c>
      <c r="T67">
        <f>Source!Y65</f>
        <v>0</v>
      </c>
      <c r="U67">
        <f>ROUND((175/100)*ROUND((ROUND((Source!AE65*Source!AV65*Source!I65),2)),2), 2)</f>
        <v>0</v>
      </c>
      <c r="V67">
        <f>ROUND((160/100)*ROUND(ROUND((ROUND((Source!AE65*Source!AV65*Source!I65),2)*Source!BS65),2), 2), 2)</f>
        <v>0</v>
      </c>
    </row>
    <row r="68" spans="1:27" ht="15" x14ac:dyDescent="0.25">
      <c r="A68" s="53"/>
      <c r="B68" s="53"/>
      <c r="C68" s="54" t="s">
        <v>232</v>
      </c>
      <c r="D68" s="53"/>
      <c r="E68" s="53"/>
      <c r="F68" s="53"/>
      <c r="G68" s="53"/>
      <c r="H68" s="55">
        <f>I67</f>
        <v>831.72</v>
      </c>
      <c r="I68" s="55"/>
      <c r="J68" s="55">
        <f>K67</f>
        <v>2578.33</v>
      </c>
      <c r="K68" s="55"/>
      <c r="O68" s="46">
        <f>I67</f>
        <v>831.72</v>
      </c>
      <c r="P68" s="46">
        <f>K67</f>
        <v>2578.33</v>
      </c>
      <c r="X68">
        <f>IF(Source!BI65&lt;=1,I67-0, 0)</f>
        <v>831.72</v>
      </c>
      <c r="Y68">
        <f>IF(Source!BI65=2,I67-0, 0)</f>
        <v>0</v>
      </c>
      <c r="Z68">
        <f>IF(Source!BI65=3,I67-0, 0)</f>
        <v>0</v>
      </c>
      <c r="AA68">
        <f>IF(Source!BI65=4,I67,0)</f>
        <v>0</v>
      </c>
    </row>
    <row r="70" spans="1:27" ht="57" x14ac:dyDescent="0.2">
      <c r="A70" s="48">
        <v>3</v>
      </c>
      <c r="B70" s="48" t="str">
        <f>Source!F66</f>
        <v>1.1-1-1108</v>
      </c>
      <c r="C70" s="48" t="s">
        <v>101</v>
      </c>
      <c r="D70" s="49" t="str">
        <f>Source!H66</f>
        <v>т</v>
      </c>
      <c r="E70" s="50">
        <f>Source!I66</f>
        <v>6.0262000000000003E-2</v>
      </c>
      <c r="F70" s="51">
        <f>Source!AL66</f>
        <v>6780.28</v>
      </c>
      <c r="G70" s="52" t="str">
        <f>Source!DD66</f>
        <v/>
      </c>
      <c r="H70" s="50">
        <f>Source!AW66</f>
        <v>1</v>
      </c>
      <c r="I70" s="51">
        <f>ROUND((ROUND((Source!AC66*Source!AW66*Source!I66),2)),2)</f>
        <v>408.59</v>
      </c>
      <c r="J70" s="50">
        <f>IF(Source!BC66&lt;&gt; 0, Source!BC66, 1)</f>
        <v>9.69</v>
      </c>
      <c r="K70" s="51">
        <f>Source!P66</f>
        <v>3959.24</v>
      </c>
      <c r="Q70">
        <f>ROUND((Source!DN66/100)*ROUND((ROUND((Source!AF66*Source!AV66*Source!I66),2)),2), 2)</f>
        <v>0</v>
      </c>
      <c r="R70">
        <f>Source!X66</f>
        <v>0</v>
      </c>
      <c r="S70">
        <f>ROUND((Source!DO66/100)*ROUND((ROUND((Source!AF66*Source!AV66*Source!I66),2)),2), 2)</f>
        <v>0</v>
      </c>
      <c r="T70">
        <f>Source!Y66</f>
        <v>0</v>
      </c>
      <c r="U70">
        <f>ROUND((175/100)*ROUND((ROUND((Source!AE66*Source!AV66*Source!I66),2)),2), 2)</f>
        <v>0</v>
      </c>
      <c r="V70">
        <f>ROUND((160/100)*ROUND(ROUND((ROUND((Source!AE66*Source!AV66*Source!I66),2)*Source!BS66),2), 2), 2)</f>
        <v>0</v>
      </c>
    </row>
    <row r="71" spans="1:27" ht="15" x14ac:dyDescent="0.25">
      <c r="A71" s="53"/>
      <c r="B71" s="53"/>
      <c r="C71" s="54" t="s">
        <v>232</v>
      </c>
      <c r="D71" s="53"/>
      <c r="E71" s="53"/>
      <c r="F71" s="53"/>
      <c r="G71" s="53"/>
      <c r="H71" s="55">
        <f>I70</f>
        <v>408.59</v>
      </c>
      <c r="I71" s="55"/>
      <c r="J71" s="55">
        <f>K70</f>
        <v>3959.24</v>
      </c>
      <c r="K71" s="55"/>
      <c r="O71" s="46">
        <f>I70</f>
        <v>408.59</v>
      </c>
      <c r="P71" s="46">
        <f>K70</f>
        <v>3959.24</v>
      </c>
      <c r="X71">
        <f>IF(Source!BI66&lt;=1,I70-0, 0)</f>
        <v>408.59</v>
      </c>
      <c r="Y71">
        <f>IF(Source!BI66=2,I70-0, 0)</f>
        <v>0</v>
      </c>
      <c r="Z71">
        <f>IF(Source!BI66=3,I70-0, 0)</f>
        <v>0</v>
      </c>
      <c r="AA71">
        <f>IF(Source!BI66=4,I70,0)</f>
        <v>0</v>
      </c>
    </row>
    <row r="73" spans="1:27" ht="57" x14ac:dyDescent="0.2">
      <c r="A73" s="48">
        <v>4</v>
      </c>
      <c r="B73" s="48" t="str">
        <f>Source!F67</f>
        <v>1.1-1-1104</v>
      </c>
      <c r="C73" s="48" t="s">
        <v>105</v>
      </c>
      <c r="D73" s="49" t="str">
        <f>Source!H67</f>
        <v>т</v>
      </c>
      <c r="E73" s="50">
        <f>Source!I67</f>
        <v>1.0598E-2</v>
      </c>
      <c r="F73" s="51">
        <f>Source!AL67</f>
        <v>7075.07</v>
      </c>
      <c r="G73" s="52" t="str">
        <f>Source!DD67</f>
        <v/>
      </c>
      <c r="H73" s="50">
        <f>Source!AW67</f>
        <v>1</v>
      </c>
      <c r="I73" s="51">
        <f>ROUND((ROUND((Source!AC67*Source!AW67*Source!I67),2)),2)</f>
        <v>74.98</v>
      </c>
      <c r="J73" s="50">
        <f>IF(Source!BC67&lt;&gt; 0, Source!BC67, 1)</f>
        <v>9.7799999999999994</v>
      </c>
      <c r="K73" s="51">
        <f>Source!P67</f>
        <v>733.3</v>
      </c>
      <c r="Q73">
        <f>ROUND((Source!DN67/100)*ROUND((ROUND((Source!AF67*Source!AV67*Source!I67),2)),2), 2)</f>
        <v>0</v>
      </c>
      <c r="R73">
        <f>Source!X67</f>
        <v>0</v>
      </c>
      <c r="S73">
        <f>ROUND((Source!DO67/100)*ROUND((ROUND((Source!AF67*Source!AV67*Source!I67),2)),2), 2)</f>
        <v>0</v>
      </c>
      <c r="T73">
        <f>Source!Y67</f>
        <v>0</v>
      </c>
      <c r="U73">
        <f>ROUND((175/100)*ROUND((ROUND((Source!AE67*Source!AV67*Source!I67),2)),2), 2)</f>
        <v>0</v>
      </c>
      <c r="V73">
        <f>ROUND((160/100)*ROUND(ROUND((ROUND((Source!AE67*Source!AV67*Source!I67),2)*Source!BS67),2), 2), 2)</f>
        <v>0</v>
      </c>
    </row>
    <row r="74" spans="1:27" ht="15" x14ac:dyDescent="0.25">
      <c r="A74" s="53"/>
      <c r="B74" s="53"/>
      <c r="C74" s="54" t="s">
        <v>232</v>
      </c>
      <c r="D74" s="53"/>
      <c r="E74" s="53"/>
      <c r="F74" s="53"/>
      <c r="G74" s="53"/>
      <c r="H74" s="55">
        <f>I73</f>
        <v>74.98</v>
      </c>
      <c r="I74" s="55"/>
      <c r="J74" s="55">
        <f>K73</f>
        <v>733.3</v>
      </c>
      <c r="K74" s="55"/>
      <c r="O74" s="46">
        <f>I73</f>
        <v>74.98</v>
      </c>
      <c r="P74" s="46">
        <f>K73</f>
        <v>733.3</v>
      </c>
      <c r="X74">
        <f>IF(Source!BI67&lt;=1,I73-0, 0)</f>
        <v>74.98</v>
      </c>
      <c r="Y74">
        <f>IF(Source!BI67=2,I73-0, 0)</f>
        <v>0</v>
      </c>
      <c r="Z74">
        <f>IF(Source!BI67=3,I73-0, 0)</f>
        <v>0</v>
      </c>
      <c r="AA74">
        <f>IF(Source!BI67=4,I73,0)</f>
        <v>0</v>
      </c>
    </row>
    <row r="76" spans="1:27" ht="28.5" x14ac:dyDescent="0.2">
      <c r="A76" s="48">
        <v>5</v>
      </c>
      <c r="B76" s="48" t="str">
        <f>Source!F68</f>
        <v>1.8-1-33</v>
      </c>
      <c r="C76" s="48" t="s">
        <v>109</v>
      </c>
      <c r="D76" s="49" t="str">
        <f>Source!H68</f>
        <v>шт.</v>
      </c>
      <c r="E76" s="50">
        <f>Source!I68</f>
        <v>8</v>
      </c>
      <c r="F76" s="51">
        <f>Source!AL68</f>
        <v>4.51</v>
      </c>
      <c r="G76" s="52" t="str">
        <f>Source!DD68</f>
        <v/>
      </c>
      <c r="H76" s="50">
        <f>Source!AW68</f>
        <v>1</v>
      </c>
      <c r="I76" s="51">
        <f>ROUND((ROUND((Source!AC68*Source!AW68*Source!I68),2)),2)</f>
        <v>36.08</v>
      </c>
      <c r="J76" s="50">
        <f>IF(Source!BC68&lt;&gt; 0, Source!BC68, 1)</f>
        <v>4.5199999999999996</v>
      </c>
      <c r="K76" s="51">
        <f>Source!P68</f>
        <v>163.08000000000001</v>
      </c>
      <c r="Q76">
        <f>ROUND((Source!DN68/100)*ROUND((ROUND((Source!AF68*Source!AV68*Source!I68),2)),2), 2)</f>
        <v>0</v>
      </c>
      <c r="R76">
        <f>Source!X68</f>
        <v>0</v>
      </c>
      <c r="S76">
        <f>ROUND((Source!DO68/100)*ROUND((ROUND((Source!AF68*Source!AV68*Source!I68),2)),2), 2)</f>
        <v>0</v>
      </c>
      <c r="T76">
        <f>Source!Y68</f>
        <v>0</v>
      </c>
      <c r="U76">
        <f>ROUND((175/100)*ROUND((ROUND((Source!AE68*Source!AV68*Source!I68),2)),2), 2)</f>
        <v>0</v>
      </c>
      <c r="V76">
        <f>ROUND((160/100)*ROUND(ROUND((ROUND((Source!AE68*Source!AV68*Source!I68),2)*Source!BS68),2), 2), 2)</f>
        <v>0</v>
      </c>
    </row>
    <row r="77" spans="1:27" ht="15" x14ac:dyDescent="0.25">
      <c r="A77" s="53"/>
      <c r="B77" s="53"/>
      <c r="C77" s="54" t="s">
        <v>232</v>
      </c>
      <c r="D77" s="53"/>
      <c r="E77" s="53"/>
      <c r="F77" s="53"/>
      <c r="G77" s="53"/>
      <c r="H77" s="55">
        <f>I76</f>
        <v>36.08</v>
      </c>
      <c r="I77" s="55"/>
      <c r="J77" s="55">
        <f>K76</f>
        <v>163.08000000000001</v>
      </c>
      <c r="K77" s="55"/>
      <c r="O77" s="46">
        <f>I76</f>
        <v>36.08</v>
      </c>
      <c r="P77" s="46">
        <f>K76</f>
        <v>163.08000000000001</v>
      </c>
      <c r="X77">
        <f>IF(Source!BI68&lt;=1,I76-0, 0)</f>
        <v>36.08</v>
      </c>
      <c r="Y77">
        <f>IF(Source!BI68=2,I76-0, 0)</f>
        <v>0</v>
      </c>
      <c r="Z77">
        <f>IF(Source!BI68=3,I76-0, 0)</f>
        <v>0</v>
      </c>
      <c r="AA77">
        <f>IF(Source!BI68=4,I76,0)</f>
        <v>0</v>
      </c>
    </row>
    <row r="79" spans="1:27" ht="28.5" x14ac:dyDescent="0.2">
      <c r="A79" s="48">
        <v>6</v>
      </c>
      <c r="B79" s="48" t="str">
        <f>Source!F69</f>
        <v>1.8-1-66</v>
      </c>
      <c r="C79" s="48" t="s">
        <v>114</v>
      </c>
      <c r="D79" s="49" t="str">
        <f>Source!H69</f>
        <v>шт.</v>
      </c>
      <c r="E79" s="50">
        <f>Source!I69</f>
        <v>4</v>
      </c>
      <c r="F79" s="51">
        <f>Source!AL69</f>
        <v>1.23</v>
      </c>
      <c r="G79" s="52" t="str">
        <f>Source!DD69</f>
        <v/>
      </c>
      <c r="H79" s="50">
        <f>Source!AW69</f>
        <v>1</v>
      </c>
      <c r="I79" s="51">
        <f>ROUND((ROUND((Source!AC69*Source!AW69*Source!I69),2)),2)</f>
        <v>4.92</v>
      </c>
      <c r="J79" s="50">
        <f>IF(Source!BC69&lt;&gt; 0, Source!BC69, 1)</f>
        <v>4.4800000000000004</v>
      </c>
      <c r="K79" s="51">
        <f>Source!P69</f>
        <v>22.04</v>
      </c>
      <c r="Q79">
        <f>ROUND((Source!DN69/100)*ROUND((ROUND((Source!AF69*Source!AV69*Source!I69),2)),2), 2)</f>
        <v>0</v>
      </c>
      <c r="R79">
        <f>Source!X69</f>
        <v>0</v>
      </c>
      <c r="S79">
        <f>ROUND((Source!DO69/100)*ROUND((ROUND((Source!AF69*Source!AV69*Source!I69),2)),2), 2)</f>
        <v>0</v>
      </c>
      <c r="T79">
        <f>Source!Y69</f>
        <v>0</v>
      </c>
      <c r="U79">
        <f>ROUND((175/100)*ROUND((ROUND((Source!AE69*Source!AV69*Source!I69),2)),2), 2)</f>
        <v>0</v>
      </c>
      <c r="V79">
        <f>ROUND((160/100)*ROUND(ROUND((ROUND((Source!AE69*Source!AV69*Source!I69),2)*Source!BS69),2), 2), 2)</f>
        <v>0</v>
      </c>
    </row>
    <row r="80" spans="1:27" ht="15" x14ac:dyDescent="0.25">
      <c r="A80" s="53"/>
      <c r="B80" s="53"/>
      <c r="C80" s="54" t="s">
        <v>232</v>
      </c>
      <c r="D80" s="53"/>
      <c r="E80" s="53"/>
      <c r="F80" s="53"/>
      <c r="G80" s="53"/>
      <c r="H80" s="55">
        <f>I79</f>
        <v>4.92</v>
      </c>
      <c r="I80" s="55"/>
      <c r="J80" s="55">
        <f>K79</f>
        <v>22.04</v>
      </c>
      <c r="K80" s="55"/>
      <c r="O80" s="46">
        <f>I79</f>
        <v>4.92</v>
      </c>
      <c r="P80" s="46">
        <f>K79</f>
        <v>22.04</v>
      </c>
      <c r="X80">
        <f>IF(Source!BI69&lt;=1,I79-0, 0)</f>
        <v>4.92</v>
      </c>
      <c r="Y80">
        <f>IF(Source!BI69=2,I79-0, 0)</f>
        <v>0</v>
      </c>
      <c r="Z80">
        <f>IF(Source!BI69=3,I79-0, 0)</f>
        <v>0</v>
      </c>
      <c r="AA80">
        <f>IF(Source!BI69=4,I79,0)</f>
        <v>0</v>
      </c>
    </row>
    <row r="83" spans="1:28" ht="15" x14ac:dyDescent="0.25">
      <c r="A83" s="57" t="str">
        <f>CONCATENATE("Итого по разделу: ",IF(Source!G71&lt;&gt;"Новый раздел", Source!G71, ""))</f>
        <v>Итого по разделу: Строительные работы</v>
      </c>
      <c r="B83" s="57"/>
      <c r="C83" s="57"/>
      <c r="D83" s="57"/>
      <c r="E83" s="57"/>
      <c r="F83" s="57"/>
      <c r="G83" s="57"/>
      <c r="H83" s="47">
        <f>SUM(O55:O82)</f>
        <v>2922.6600000000003</v>
      </c>
      <c r="I83" s="56"/>
      <c r="J83" s="47">
        <f>SUM(P55:P82)</f>
        <v>25285.01</v>
      </c>
      <c r="K83" s="56"/>
    </row>
    <row r="84" spans="1:28" hidden="1" x14ac:dyDescent="0.2">
      <c r="A84" t="s">
        <v>233</v>
      </c>
      <c r="H84">
        <f>SUM(AC55:AC83)</f>
        <v>0</v>
      </c>
      <c r="J84">
        <f>SUM(AD55:AD83)</f>
        <v>0</v>
      </c>
    </row>
    <row r="85" spans="1:28" hidden="1" x14ac:dyDescent="0.2">
      <c r="A85" t="s">
        <v>234</v>
      </c>
      <c r="H85">
        <f>SUM(AE55:AE84)</f>
        <v>0</v>
      </c>
      <c r="J85">
        <f>SUM(AF55:AF84)</f>
        <v>0</v>
      </c>
    </row>
    <row r="87" spans="1:28" ht="16.5" x14ac:dyDescent="0.25">
      <c r="A87" s="39" t="str">
        <f>CONCATENATE("Раздел: ",IF(Source!G101&lt;&gt;"Новый раздел", Source!G101, ""))</f>
        <v>Раздел: Монтажные работы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spans="1:28" ht="99.75" x14ac:dyDescent="0.2">
      <c r="A88" s="40">
        <v>1</v>
      </c>
      <c r="B88" s="40" t="s">
        <v>237</v>
      </c>
      <c r="C88" s="40" t="s">
        <v>118</v>
      </c>
      <c r="D88" s="41" t="str">
        <f>Source!H105</f>
        <v>1  ШТ.</v>
      </c>
      <c r="E88" s="10">
        <f>Source!I105</f>
        <v>2</v>
      </c>
      <c r="F88" s="43"/>
      <c r="G88" s="42"/>
      <c r="H88" s="10"/>
      <c r="I88" s="43"/>
      <c r="J88" s="10"/>
      <c r="K88" s="43"/>
      <c r="Q88">
        <f>ROUND((Source!DN105/100)*ROUND((ROUND((Source!AF105*Source!AV105*Source!I105),2)),2), 2)</f>
        <v>314.31</v>
      </c>
      <c r="R88">
        <f>Source!X105</f>
        <v>6728.16</v>
      </c>
      <c r="S88">
        <f>ROUND((Source!DO105/100)*ROUND((ROUND((Source!AF105*Source!AV105*Source!I105),2)),2), 2)</f>
        <v>196.44</v>
      </c>
      <c r="T88">
        <f>Source!Y105</f>
        <v>3144.68</v>
      </c>
      <c r="U88">
        <f>ROUND((175/100)*ROUND((ROUND((Source!AE105*Source!AV105*Source!I105),2)),2), 2)</f>
        <v>1.31</v>
      </c>
      <c r="V88">
        <f>ROUND((160/100)*ROUND(ROUND((ROUND((Source!AE105*Source!AV105*Source!I105),2)*Source!BS105),2), 2), 2)</f>
        <v>31.28</v>
      </c>
    </row>
    <row r="89" spans="1:28" ht="14.25" x14ac:dyDescent="0.2">
      <c r="A89" s="40"/>
      <c r="B89" s="40"/>
      <c r="C89" s="40" t="s">
        <v>223</v>
      </c>
      <c r="D89" s="41"/>
      <c r="E89" s="10"/>
      <c r="F89" s="43">
        <f>Source!AO105</f>
        <v>111.68</v>
      </c>
      <c r="G89" s="42" t="str">
        <f>Source!DG105</f>
        <v>)*1,2</v>
      </c>
      <c r="H89" s="10">
        <f>Source!AV105</f>
        <v>1.0469999999999999</v>
      </c>
      <c r="I89" s="43">
        <f>ROUND((ROUND((Source!AF105*Source!AV105*Source!I105),2)),2)</f>
        <v>280.63</v>
      </c>
      <c r="J89" s="10">
        <f>IF(Source!BA105&lt;&gt; 0, Source!BA105, 1)</f>
        <v>26.06</v>
      </c>
      <c r="K89" s="43">
        <f>Source!S105</f>
        <v>7313.22</v>
      </c>
      <c r="W89">
        <f>I89</f>
        <v>280.63</v>
      </c>
    </row>
    <row r="90" spans="1:28" ht="14.25" x14ac:dyDescent="0.2">
      <c r="A90" s="40"/>
      <c r="B90" s="40"/>
      <c r="C90" s="40" t="s">
        <v>224</v>
      </c>
      <c r="D90" s="41"/>
      <c r="E90" s="10"/>
      <c r="F90" s="43">
        <f>Source!AM105</f>
        <v>2.15</v>
      </c>
      <c r="G90" s="42" t="str">
        <f>Source!DE105</f>
        <v>)*1,2</v>
      </c>
      <c r="H90" s="10">
        <f>Source!AV105</f>
        <v>1.0469999999999999</v>
      </c>
      <c r="I90" s="43">
        <f>(ROUND((ROUND((((Source!ET105*1.2))*Source!AV105*Source!I105),2)),2)+ROUND((ROUND(((Source!AE105-((Source!EU105*1.2)))*Source!AV105*Source!I105),2)),2))</f>
        <v>5.4</v>
      </c>
      <c r="J90" s="10">
        <f>IF(Source!BB105&lt;&gt; 0, Source!BB105, 1)</f>
        <v>9.33</v>
      </c>
      <c r="K90" s="43">
        <f>Source!Q105</f>
        <v>50.38</v>
      </c>
    </row>
    <row r="91" spans="1:28" ht="14.25" x14ac:dyDescent="0.2">
      <c r="A91" s="40"/>
      <c r="B91" s="40"/>
      <c r="C91" s="40" t="s">
        <v>225</v>
      </c>
      <c r="D91" s="41"/>
      <c r="E91" s="10"/>
      <c r="F91" s="43">
        <f>Source!AN105</f>
        <v>0.3</v>
      </c>
      <c r="G91" s="42" t="str">
        <f>Source!DF105</f>
        <v>)*1,2</v>
      </c>
      <c r="H91" s="10">
        <f>Source!AV105</f>
        <v>1.0469999999999999</v>
      </c>
      <c r="I91" s="45">
        <f>ROUND((ROUND((Source!AE105*Source!AV105*Source!I105),2)),2)</f>
        <v>0.75</v>
      </c>
      <c r="J91" s="10">
        <f>IF(Source!BS105&lt;&gt; 0, Source!BS105, 1)</f>
        <v>26.06</v>
      </c>
      <c r="K91" s="45">
        <f>Source!R105</f>
        <v>19.55</v>
      </c>
      <c r="W91">
        <f>I91</f>
        <v>0.75</v>
      </c>
    </row>
    <row r="92" spans="1:28" ht="14.25" x14ac:dyDescent="0.2">
      <c r="A92" s="40"/>
      <c r="B92" s="40"/>
      <c r="C92" s="40" t="s">
        <v>236</v>
      </c>
      <c r="D92" s="41"/>
      <c r="E92" s="10"/>
      <c r="F92" s="43">
        <f>Source!AL105</f>
        <v>67.55</v>
      </c>
      <c r="G92" s="42" t="str">
        <f>Source!DD105</f>
        <v/>
      </c>
      <c r="H92" s="10">
        <f>Source!AW105</f>
        <v>1</v>
      </c>
      <c r="I92" s="43">
        <f>ROUND((ROUND((Source!AC105*Source!AW105*Source!I105),2)),2)</f>
        <v>135.1</v>
      </c>
      <c r="J92" s="10">
        <f>IF(Source!BC105&lt;&gt; 0, Source!BC105, 1)</f>
        <v>6.98</v>
      </c>
      <c r="K92" s="43">
        <f>Source!P105</f>
        <v>943</v>
      </c>
    </row>
    <row r="93" spans="1:28" ht="14.25" x14ac:dyDescent="0.2">
      <c r="A93" s="40"/>
      <c r="B93" s="40"/>
      <c r="C93" s="40" t="s">
        <v>226</v>
      </c>
      <c r="D93" s="41" t="s">
        <v>227</v>
      </c>
      <c r="E93" s="10">
        <f>Source!DN105</f>
        <v>112</v>
      </c>
      <c r="F93" s="43"/>
      <c r="G93" s="42"/>
      <c r="H93" s="10"/>
      <c r="I93" s="43">
        <f>SUM(Q88:Q92)</f>
        <v>314.31</v>
      </c>
      <c r="J93" s="10">
        <f>Source!BZ105</f>
        <v>92</v>
      </c>
      <c r="K93" s="43">
        <f>SUM(R88:R92)</f>
        <v>6728.16</v>
      </c>
    </row>
    <row r="94" spans="1:28" ht="14.25" x14ac:dyDescent="0.2">
      <c r="A94" s="40"/>
      <c r="B94" s="40"/>
      <c r="C94" s="40" t="s">
        <v>228</v>
      </c>
      <c r="D94" s="41" t="s">
        <v>227</v>
      </c>
      <c r="E94" s="10">
        <f>Source!DO105</f>
        <v>70</v>
      </c>
      <c r="F94" s="43"/>
      <c r="G94" s="42"/>
      <c r="H94" s="10"/>
      <c r="I94" s="43">
        <f>SUM(S88:S93)</f>
        <v>196.44</v>
      </c>
      <c r="J94" s="10">
        <f>Source!CA105</f>
        <v>43</v>
      </c>
      <c r="K94" s="43">
        <f>SUM(T88:T93)</f>
        <v>3144.68</v>
      </c>
    </row>
    <row r="95" spans="1:28" ht="14.25" x14ac:dyDescent="0.2">
      <c r="A95" s="40"/>
      <c r="B95" s="40"/>
      <c r="C95" s="40" t="s">
        <v>229</v>
      </c>
      <c r="D95" s="41" t="s">
        <v>227</v>
      </c>
      <c r="E95" s="10">
        <f>175</f>
        <v>175</v>
      </c>
      <c r="F95" s="43"/>
      <c r="G95" s="42"/>
      <c r="H95" s="10"/>
      <c r="I95" s="43">
        <f>SUM(U88:U94)</f>
        <v>1.31</v>
      </c>
      <c r="J95" s="10">
        <f>160</f>
        <v>160</v>
      </c>
      <c r="K95" s="43">
        <f>SUM(V88:V94)</f>
        <v>31.28</v>
      </c>
    </row>
    <row r="96" spans="1:28" ht="14.25" x14ac:dyDescent="0.2">
      <c r="A96" s="48"/>
      <c r="B96" s="48"/>
      <c r="C96" s="48" t="s">
        <v>230</v>
      </c>
      <c r="D96" s="49" t="s">
        <v>231</v>
      </c>
      <c r="E96" s="50">
        <f>Source!AQ105</f>
        <v>8</v>
      </c>
      <c r="F96" s="51"/>
      <c r="G96" s="52" t="str">
        <f>Source!DI105</f>
        <v>)*1,2</v>
      </c>
      <c r="H96" s="50">
        <f>Source!AV105</f>
        <v>1.0469999999999999</v>
      </c>
      <c r="I96" s="51">
        <f>Source!U105</f>
        <v>20.102399999999999</v>
      </c>
      <c r="J96" s="50"/>
      <c r="K96" s="51"/>
      <c r="AB96" s="46">
        <f>I96</f>
        <v>20.102399999999999</v>
      </c>
    </row>
    <row r="97" spans="1:28" ht="15" x14ac:dyDescent="0.25">
      <c r="A97" s="53"/>
      <c r="B97" s="53"/>
      <c r="C97" s="54" t="s">
        <v>232</v>
      </c>
      <c r="D97" s="53"/>
      <c r="E97" s="53"/>
      <c r="F97" s="53"/>
      <c r="G97" s="53"/>
      <c r="H97" s="55">
        <f>I89+I90+I92+I93+I94+I95</f>
        <v>933.19</v>
      </c>
      <c r="I97" s="55"/>
      <c r="J97" s="55">
        <f>K89+K90+K92+K93+K94+K95</f>
        <v>18210.719999999998</v>
      </c>
      <c r="K97" s="55"/>
      <c r="O97" s="46">
        <f>I89+I90+I92+I93+I94+I95</f>
        <v>933.19</v>
      </c>
      <c r="P97" s="46">
        <f>K89+K90+K92+K93+K94+K95</f>
        <v>18210.719999999998</v>
      </c>
      <c r="X97">
        <f>IF(Source!BI105&lt;=1,I89+I90+I92+I93+I94+I95-0, 0)</f>
        <v>0</v>
      </c>
      <c r="Y97">
        <f>IF(Source!BI105=2,I89+I90+I92+I93+I94+I95-0, 0)</f>
        <v>933.19</v>
      </c>
      <c r="Z97">
        <f>IF(Source!BI105=3,I89+I90+I92+I93+I94+I95-0, 0)</f>
        <v>0</v>
      </c>
      <c r="AA97">
        <f>IF(Source!BI105=4,I89+I90+I92+I93+I94+I95,0)</f>
        <v>0</v>
      </c>
    </row>
    <row r="99" spans="1:28" ht="65.25" x14ac:dyDescent="0.2">
      <c r="A99" s="40">
        <v>2</v>
      </c>
      <c r="B99" s="40" t="s">
        <v>238</v>
      </c>
      <c r="C99" s="40" t="s">
        <v>19</v>
      </c>
      <c r="D99" s="41" t="str">
        <f>Source!H106</f>
        <v>100 М ТРАССЫ</v>
      </c>
      <c r="E99" s="10">
        <f>Source!I106</f>
        <v>0.48899999999999999</v>
      </c>
      <c r="F99" s="43"/>
      <c r="G99" s="42"/>
      <c r="H99" s="10"/>
      <c r="I99" s="43"/>
      <c r="J99" s="10"/>
      <c r="K99" s="43"/>
      <c r="Q99">
        <f>ROUND((Source!DN106/100)*ROUND((ROUND((Source!AF106*Source!AV106*Source!I106),2)),2), 2)</f>
        <v>402.16</v>
      </c>
      <c r="R99">
        <f>Source!X106</f>
        <v>8608.77</v>
      </c>
      <c r="S99">
        <f>ROUND((Source!DO106/100)*ROUND((ROUND((Source!AF106*Source!AV106*Source!I106),2)),2), 2)</f>
        <v>251.35</v>
      </c>
      <c r="T99">
        <f>Source!Y106</f>
        <v>4023.66</v>
      </c>
      <c r="U99">
        <f>ROUND((175/100)*ROUND((ROUND((Source!AE106*Source!AV106*Source!I106),2)),2), 2)</f>
        <v>56.72</v>
      </c>
      <c r="V99">
        <f>ROUND((160/100)*ROUND(ROUND((ROUND((Source!AE106*Source!AV106*Source!I106),2)*Source!BS106),2), 2), 2)</f>
        <v>1351.36</v>
      </c>
    </row>
    <row r="100" spans="1:28" x14ac:dyDescent="0.2">
      <c r="C100" s="44" t="str">
        <f>"Объем: "&amp;Source!I106&amp;"=48,9/"&amp;"100"</f>
        <v>Объем: 0,489=48,9/100</v>
      </c>
    </row>
    <row r="101" spans="1:28" ht="14.25" x14ac:dyDescent="0.2">
      <c r="A101" s="40"/>
      <c r="B101" s="40"/>
      <c r="C101" s="40" t="s">
        <v>223</v>
      </c>
      <c r="D101" s="41"/>
      <c r="E101" s="10"/>
      <c r="F101" s="43">
        <f>Source!AO106</f>
        <v>584.44000000000005</v>
      </c>
      <c r="G101" s="42" t="str">
        <f>Source!DG106</f>
        <v>)*1,2</v>
      </c>
      <c r="H101" s="10">
        <f>Source!AV106</f>
        <v>1.0469999999999999</v>
      </c>
      <c r="I101" s="43">
        <f>ROUND((ROUND((Source!AF106*Source!AV106*Source!I106),2)),2)</f>
        <v>359.07</v>
      </c>
      <c r="J101" s="10">
        <f>IF(Source!BA106&lt;&gt; 0, Source!BA106, 1)</f>
        <v>26.06</v>
      </c>
      <c r="K101" s="43">
        <f>Source!S106</f>
        <v>9357.36</v>
      </c>
      <c r="W101">
        <f>I101</f>
        <v>359.07</v>
      </c>
    </row>
    <row r="102" spans="1:28" ht="14.25" x14ac:dyDescent="0.2">
      <c r="A102" s="40"/>
      <c r="B102" s="40"/>
      <c r="C102" s="40" t="s">
        <v>224</v>
      </c>
      <c r="D102" s="41"/>
      <c r="E102" s="10"/>
      <c r="F102" s="43">
        <f>Source!AM106</f>
        <v>407.15</v>
      </c>
      <c r="G102" s="42" t="str">
        <f>Source!DE106</f>
        <v>)*1,2</v>
      </c>
      <c r="H102" s="10">
        <f>Source!AV106</f>
        <v>1.0469999999999999</v>
      </c>
      <c r="I102" s="43">
        <f>(ROUND((ROUND((((Source!ET106*1.2))*Source!AV106*Source!I106),2)),2)+ROUND((ROUND(((Source!AE106-((Source!EU106*1.2)))*Source!AV106*Source!I106),2)),2))</f>
        <v>250.14</v>
      </c>
      <c r="J102" s="10">
        <f>IF(Source!BB106&lt;&gt; 0, Source!BB106, 1)</f>
        <v>9.14</v>
      </c>
      <c r="K102" s="43">
        <f>Source!Q106</f>
        <v>2286.2800000000002</v>
      </c>
    </row>
    <row r="103" spans="1:28" ht="14.25" x14ac:dyDescent="0.2">
      <c r="A103" s="40"/>
      <c r="B103" s="40"/>
      <c r="C103" s="40" t="s">
        <v>225</v>
      </c>
      <c r="D103" s="41"/>
      <c r="E103" s="10"/>
      <c r="F103" s="43">
        <f>Source!AN106</f>
        <v>52.76</v>
      </c>
      <c r="G103" s="42" t="str">
        <f>Source!DF106</f>
        <v>)*1,2</v>
      </c>
      <c r="H103" s="10">
        <f>Source!AV106</f>
        <v>1.0469999999999999</v>
      </c>
      <c r="I103" s="45">
        <f>ROUND((ROUND((Source!AE106*Source!AV106*Source!I106),2)),2)</f>
        <v>32.409999999999997</v>
      </c>
      <c r="J103" s="10">
        <f>IF(Source!BS106&lt;&gt; 0, Source!BS106, 1)</f>
        <v>26.06</v>
      </c>
      <c r="K103" s="45">
        <f>Source!R106</f>
        <v>844.6</v>
      </c>
      <c r="W103">
        <f>I103</f>
        <v>32.409999999999997</v>
      </c>
    </row>
    <row r="104" spans="1:28" ht="14.25" x14ac:dyDescent="0.2">
      <c r="A104" s="40"/>
      <c r="B104" s="40"/>
      <c r="C104" s="40" t="s">
        <v>236</v>
      </c>
      <c r="D104" s="41"/>
      <c r="E104" s="10"/>
      <c r="F104" s="43">
        <f>Source!AL106</f>
        <v>23.38</v>
      </c>
      <c r="G104" s="42" t="str">
        <f>Source!DD106</f>
        <v/>
      </c>
      <c r="H104" s="10">
        <f>Source!AW106</f>
        <v>1</v>
      </c>
      <c r="I104" s="43">
        <f>ROUND((ROUND((Source!AC106*Source!AW106*Source!I106),2)),2)</f>
        <v>11.43</v>
      </c>
      <c r="J104" s="10">
        <f>IF(Source!BC106&lt;&gt; 0, Source!BC106, 1)</f>
        <v>6.98</v>
      </c>
      <c r="K104" s="43">
        <f>Source!P106</f>
        <v>79.78</v>
      </c>
    </row>
    <row r="105" spans="1:28" ht="14.25" x14ac:dyDescent="0.2">
      <c r="A105" s="40"/>
      <c r="B105" s="40"/>
      <c r="C105" s="40" t="s">
        <v>226</v>
      </c>
      <c r="D105" s="41" t="s">
        <v>227</v>
      </c>
      <c r="E105" s="10">
        <f>Source!DN106</f>
        <v>112</v>
      </c>
      <c r="F105" s="43"/>
      <c r="G105" s="42"/>
      <c r="H105" s="10"/>
      <c r="I105" s="43">
        <f>SUM(Q99:Q104)</f>
        <v>402.16</v>
      </c>
      <c r="J105" s="10">
        <f>Source!BZ106</f>
        <v>92</v>
      </c>
      <c r="K105" s="43">
        <f>SUM(R99:R104)</f>
        <v>8608.77</v>
      </c>
    </row>
    <row r="106" spans="1:28" ht="14.25" x14ac:dyDescent="0.2">
      <c r="A106" s="40"/>
      <c r="B106" s="40"/>
      <c r="C106" s="40" t="s">
        <v>228</v>
      </c>
      <c r="D106" s="41" t="s">
        <v>227</v>
      </c>
      <c r="E106" s="10">
        <f>Source!DO106</f>
        <v>70</v>
      </c>
      <c r="F106" s="43"/>
      <c r="G106" s="42"/>
      <c r="H106" s="10"/>
      <c r="I106" s="43">
        <f>SUM(S99:S105)</f>
        <v>251.35</v>
      </c>
      <c r="J106" s="10">
        <f>Source!CA106</f>
        <v>43</v>
      </c>
      <c r="K106" s="43">
        <f>SUM(T99:T105)</f>
        <v>4023.66</v>
      </c>
    </row>
    <row r="107" spans="1:28" ht="14.25" x14ac:dyDescent="0.2">
      <c r="A107" s="40"/>
      <c r="B107" s="40"/>
      <c r="C107" s="40" t="s">
        <v>229</v>
      </c>
      <c r="D107" s="41" t="s">
        <v>227</v>
      </c>
      <c r="E107" s="10">
        <f>175</f>
        <v>175</v>
      </c>
      <c r="F107" s="43"/>
      <c r="G107" s="42"/>
      <c r="H107" s="10"/>
      <c r="I107" s="43">
        <f>SUM(U99:U106)</f>
        <v>56.72</v>
      </c>
      <c r="J107" s="10">
        <f>160</f>
        <v>160</v>
      </c>
      <c r="K107" s="43">
        <f>SUM(V99:V106)</f>
        <v>1351.36</v>
      </c>
    </row>
    <row r="108" spans="1:28" ht="14.25" x14ac:dyDescent="0.2">
      <c r="A108" s="48"/>
      <c r="B108" s="48"/>
      <c r="C108" s="48" t="s">
        <v>230</v>
      </c>
      <c r="D108" s="49" t="s">
        <v>231</v>
      </c>
      <c r="E108" s="50">
        <f>Source!AQ106</f>
        <v>47.4</v>
      </c>
      <c r="F108" s="51"/>
      <c r="G108" s="52" t="str">
        <f>Source!DI106</f>
        <v>)*1,2</v>
      </c>
      <c r="H108" s="50">
        <f>Source!AV106</f>
        <v>1.0469999999999999</v>
      </c>
      <c r="I108" s="51">
        <f>Source!U106</f>
        <v>29.121593039999993</v>
      </c>
      <c r="J108" s="50"/>
      <c r="K108" s="51"/>
      <c r="AB108" s="46">
        <f>I108</f>
        <v>29.121593039999993</v>
      </c>
    </row>
    <row r="109" spans="1:28" ht="15" x14ac:dyDescent="0.25">
      <c r="A109" s="53"/>
      <c r="B109" s="53"/>
      <c r="C109" s="54" t="s">
        <v>232</v>
      </c>
      <c r="D109" s="53"/>
      <c r="E109" s="53"/>
      <c r="F109" s="53"/>
      <c r="G109" s="53"/>
      <c r="H109" s="55">
        <f>I101+I102+I104+I105+I106+I107</f>
        <v>1330.87</v>
      </c>
      <c r="I109" s="55"/>
      <c r="J109" s="55">
        <f>K101+K102+K104+K105+K106+K107</f>
        <v>25707.210000000003</v>
      </c>
      <c r="K109" s="55"/>
      <c r="O109" s="46">
        <f>I101+I102+I104+I105+I106+I107</f>
        <v>1330.87</v>
      </c>
      <c r="P109" s="46">
        <f>K101+K102+K104+K105+K106+K107</f>
        <v>25707.210000000003</v>
      </c>
      <c r="X109">
        <f>IF(Source!BI106&lt;=1,I101+I102+I104+I105+I106+I107-0, 0)</f>
        <v>0</v>
      </c>
      <c r="Y109">
        <f>IF(Source!BI106=2,I101+I102+I104+I105+I106+I107-0, 0)</f>
        <v>1330.87</v>
      </c>
      <c r="Z109">
        <f>IF(Source!BI106=3,I101+I102+I104+I105+I106+I107-0, 0)</f>
        <v>0</v>
      </c>
      <c r="AA109">
        <f>IF(Source!BI106=4,I101+I102+I104+I105+I106+I107,0)</f>
        <v>0</v>
      </c>
    </row>
    <row r="111" spans="1:28" ht="42.75" x14ac:dyDescent="0.2">
      <c r="A111" s="48">
        <v>3</v>
      </c>
      <c r="B111" s="48" t="str">
        <f>Source!F107</f>
        <v>1.23-8-563</v>
      </c>
      <c r="C111" s="48" t="s">
        <v>124</v>
      </c>
      <c r="D111" s="49" t="str">
        <f>Source!H107</f>
        <v>км</v>
      </c>
      <c r="E111" s="50">
        <f>Source!I107</f>
        <v>4.8899999999999999E-2</v>
      </c>
      <c r="F111" s="51">
        <f>Source!AL107</f>
        <v>230780.6</v>
      </c>
      <c r="G111" s="52" t="str">
        <f>Source!DD107</f>
        <v/>
      </c>
      <c r="H111" s="50">
        <f>Source!AW107</f>
        <v>1</v>
      </c>
      <c r="I111" s="51">
        <f>ROUND((ROUND((Source!AC107*Source!AW107*Source!I107),2)),2)</f>
        <v>11285.17</v>
      </c>
      <c r="J111" s="50">
        <f>IF(Source!BC107&lt;&gt; 0, Source!BC107, 1)</f>
        <v>7.95</v>
      </c>
      <c r="K111" s="51">
        <f>Source!P107</f>
        <v>89717.1</v>
      </c>
      <c r="Q111">
        <f>ROUND((Source!DN107/100)*ROUND((ROUND((Source!AF107*Source!AV107*Source!I107),2)),2), 2)</f>
        <v>0</v>
      </c>
      <c r="R111">
        <f>Source!X107</f>
        <v>0</v>
      </c>
      <c r="S111">
        <f>ROUND((Source!DO107/100)*ROUND((ROUND((Source!AF107*Source!AV107*Source!I107),2)),2), 2)</f>
        <v>0</v>
      </c>
      <c r="T111">
        <f>Source!Y107</f>
        <v>0</v>
      </c>
      <c r="U111">
        <f>ROUND((175/100)*ROUND((ROUND((Source!AE107*Source!AV107*Source!I107),2)),2), 2)</f>
        <v>0</v>
      </c>
      <c r="V111">
        <f>ROUND((160/100)*ROUND(ROUND((ROUND((Source!AE107*Source!AV107*Source!I107),2)*Source!BS107),2), 2), 2)</f>
        <v>0</v>
      </c>
    </row>
    <row r="112" spans="1:28" ht="15" x14ac:dyDescent="0.25">
      <c r="A112" s="53"/>
      <c r="B112" s="53"/>
      <c r="C112" s="54" t="s">
        <v>232</v>
      </c>
      <c r="D112" s="53"/>
      <c r="E112" s="53"/>
      <c r="F112" s="53"/>
      <c r="G112" s="53"/>
      <c r="H112" s="55">
        <f>I111</f>
        <v>11285.17</v>
      </c>
      <c r="I112" s="55"/>
      <c r="J112" s="55">
        <f>K111</f>
        <v>89717.1</v>
      </c>
      <c r="K112" s="55"/>
      <c r="O112" s="46">
        <f>I111</f>
        <v>11285.17</v>
      </c>
      <c r="P112" s="46">
        <f>K111</f>
        <v>89717.1</v>
      </c>
      <c r="X112">
        <f>IF(Source!BI107&lt;=1,I111-0, 0)</f>
        <v>0</v>
      </c>
      <c r="Y112">
        <f>IF(Source!BI107=2,I111-0, 0)</f>
        <v>11285.17</v>
      </c>
      <c r="Z112">
        <f>IF(Source!BI107=3,I111-0, 0)</f>
        <v>0</v>
      </c>
      <c r="AA112">
        <f>IF(Source!BI107=4,I111,0)</f>
        <v>0</v>
      </c>
    </row>
    <row r="114" spans="1:28" ht="42.75" x14ac:dyDescent="0.2">
      <c r="A114" s="48">
        <v>4</v>
      </c>
      <c r="B114" s="48" t="str">
        <f>Source!F108</f>
        <v>Данные поставщика</v>
      </c>
      <c r="C114" s="48" t="s">
        <v>239</v>
      </c>
      <c r="D114" s="49" t="str">
        <f>Source!H108</f>
        <v>ШТ</v>
      </c>
      <c r="E114" s="50">
        <f>Source!I108</f>
        <v>20</v>
      </c>
      <c r="F114" s="51">
        <f>Source!AL108</f>
        <v>106.47</v>
      </c>
      <c r="G114" s="52" t="str">
        <f>Source!DD108</f>
        <v/>
      </c>
      <c r="H114" s="50">
        <f>Source!AW108</f>
        <v>1</v>
      </c>
      <c r="I114" s="51">
        <f>ROUND((ROUND((Source!AC108*Source!AW108*Source!I108),2)),2)</f>
        <v>2129.4</v>
      </c>
      <c r="J114" s="50">
        <f>IF(Source!BC108&lt;&gt; 0, Source!BC108, 1)</f>
        <v>6.82</v>
      </c>
      <c r="K114" s="51">
        <f>Source!P108</f>
        <v>14522.51</v>
      </c>
      <c r="Q114">
        <f>ROUND((Source!DN108/100)*ROUND((ROUND((Source!AF108*Source!AV108*Source!I108),2)),2), 2)</f>
        <v>0</v>
      </c>
      <c r="R114">
        <f>Source!X108</f>
        <v>0</v>
      </c>
      <c r="S114">
        <f>ROUND((Source!DO108/100)*ROUND((ROUND((Source!AF108*Source!AV108*Source!I108),2)),2), 2)</f>
        <v>0</v>
      </c>
      <c r="T114">
        <f>Source!Y108</f>
        <v>0</v>
      </c>
      <c r="U114">
        <f>ROUND((175/100)*ROUND((ROUND((Source!AE108*Source!AV108*Source!I108),2)),2), 2)</f>
        <v>0</v>
      </c>
      <c r="V114">
        <f>ROUND((160/100)*ROUND(ROUND((ROUND((Source!AE108*Source!AV108*Source!I108),2)*Source!BS108),2), 2), 2)</f>
        <v>0</v>
      </c>
    </row>
    <row r="115" spans="1:28" ht="15" x14ac:dyDescent="0.25">
      <c r="A115" s="53"/>
      <c r="B115" s="53"/>
      <c r="C115" s="54" t="s">
        <v>232</v>
      </c>
      <c r="D115" s="53"/>
      <c r="E115" s="53"/>
      <c r="F115" s="53"/>
      <c r="G115" s="53"/>
      <c r="H115" s="55">
        <f>I114</f>
        <v>2129.4</v>
      </c>
      <c r="I115" s="55"/>
      <c r="J115" s="55">
        <f>K114</f>
        <v>14522.51</v>
      </c>
      <c r="K115" s="55"/>
      <c r="O115" s="46">
        <f>I114</f>
        <v>2129.4</v>
      </c>
      <c r="P115" s="46">
        <f>K114</f>
        <v>14522.51</v>
      </c>
      <c r="X115">
        <f>IF(Source!BI108&lt;=1,I114-0, 0)</f>
        <v>0</v>
      </c>
      <c r="Y115">
        <f>IF(Source!BI108=2,I114-0, 0)</f>
        <v>2129.4</v>
      </c>
      <c r="Z115">
        <f>IF(Source!BI108=3,I114-0, 0)</f>
        <v>0</v>
      </c>
      <c r="AA115">
        <f>IF(Source!BI108=4,I114,0)</f>
        <v>0</v>
      </c>
    </row>
    <row r="117" spans="1:28" ht="65.25" x14ac:dyDescent="0.2">
      <c r="A117" s="40">
        <v>5</v>
      </c>
      <c r="B117" s="40" t="s">
        <v>240</v>
      </c>
      <c r="C117" s="40" t="s">
        <v>138</v>
      </c>
      <c r="D117" s="41" t="str">
        <f>Source!H109</f>
        <v>100 шт.</v>
      </c>
      <c r="E117" s="10">
        <f>Source!I109</f>
        <v>0.24</v>
      </c>
      <c r="F117" s="43"/>
      <c r="G117" s="42"/>
      <c r="H117" s="10"/>
      <c r="I117" s="43"/>
      <c r="J117" s="10"/>
      <c r="K117" s="43"/>
      <c r="Q117">
        <f>ROUND((Source!DN109/100)*ROUND((ROUND((Source!AF109*Source!AV109*Source!I109),2)),2), 2)</f>
        <v>162.96</v>
      </c>
      <c r="R117">
        <f>Source!X109</f>
        <v>3488.39</v>
      </c>
      <c r="S117">
        <f>ROUND((Source!DO109/100)*ROUND((ROUND((Source!AF109*Source!AV109*Source!I109),2)),2), 2)</f>
        <v>101.85</v>
      </c>
      <c r="T117">
        <f>Source!Y109</f>
        <v>1630.44</v>
      </c>
      <c r="U117">
        <f>ROUND((175/100)*ROUND((ROUND((Source!AE109*Source!AV109*Source!I109),2)),2), 2)</f>
        <v>0</v>
      </c>
      <c r="V117">
        <f>ROUND((160/100)*ROUND(ROUND((ROUND((Source!AE109*Source!AV109*Source!I109),2)*Source!BS109),2), 2), 2)</f>
        <v>0</v>
      </c>
    </row>
    <row r="118" spans="1:28" x14ac:dyDescent="0.2">
      <c r="C118" s="44" t="str">
        <f>"Объем: "&amp;Source!I109&amp;"=24/"&amp;"100"</f>
        <v>Объем: 0,24=24/100</v>
      </c>
    </row>
    <row r="119" spans="1:28" ht="14.25" x14ac:dyDescent="0.2">
      <c r="A119" s="40"/>
      <c r="B119" s="40"/>
      <c r="C119" s="40" t="s">
        <v>223</v>
      </c>
      <c r="D119" s="41"/>
      <c r="E119" s="10"/>
      <c r="F119" s="43">
        <f>Source!AO109</f>
        <v>473.47</v>
      </c>
      <c r="G119" s="42" t="str">
        <f>Source!DG109</f>
        <v>)*1,2</v>
      </c>
      <c r="H119" s="10">
        <f>Source!AV109</f>
        <v>1.0669999999999999</v>
      </c>
      <c r="I119" s="43">
        <f>ROUND((ROUND((Source!AF109*Source!AV109*Source!I109),2)),2)</f>
        <v>145.5</v>
      </c>
      <c r="J119" s="10">
        <f>IF(Source!BA109&lt;&gt; 0, Source!BA109, 1)</f>
        <v>26.06</v>
      </c>
      <c r="K119" s="43">
        <f>Source!S109</f>
        <v>3791.73</v>
      </c>
      <c r="W119">
        <f>I119</f>
        <v>145.5</v>
      </c>
    </row>
    <row r="120" spans="1:28" ht="14.25" x14ac:dyDescent="0.2">
      <c r="A120" s="40"/>
      <c r="B120" s="40"/>
      <c r="C120" s="40" t="s">
        <v>236</v>
      </c>
      <c r="D120" s="41"/>
      <c r="E120" s="10"/>
      <c r="F120" s="43">
        <f>Source!AL109</f>
        <v>4.9000000000000004</v>
      </c>
      <c r="G120" s="42" t="str">
        <f>Source!DD109</f>
        <v/>
      </c>
      <c r="H120" s="10">
        <f>Source!AW109</f>
        <v>1.081</v>
      </c>
      <c r="I120" s="43">
        <f>ROUND((ROUND((Source!AC109*Source!AW109*Source!I109),2)),2)</f>
        <v>1.27</v>
      </c>
      <c r="J120" s="10">
        <f>IF(Source!BC109&lt;&gt; 0, Source!BC109, 1)</f>
        <v>6.98</v>
      </c>
      <c r="K120" s="43">
        <f>Source!P109</f>
        <v>8.86</v>
      </c>
    </row>
    <row r="121" spans="1:28" ht="14.25" x14ac:dyDescent="0.2">
      <c r="A121" s="40"/>
      <c r="B121" s="40"/>
      <c r="C121" s="40" t="s">
        <v>226</v>
      </c>
      <c r="D121" s="41" t="s">
        <v>227</v>
      </c>
      <c r="E121" s="10">
        <f>Source!DN109</f>
        <v>112</v>
      </c>
      <c r="F121" s="43"/>
      <c r="G121" s="42"/>
      <c r="H121" s="10"/>
      <c r="I121" s="43">
        <f>SUM(Q117:Q120)</f>
        <v>162.96</v>
      </c>
      <c r="J121" s="10">
        <f>Source!BZ109</f>
        <v>92</v>
      </c>
      <c r="K121" s="43">
        <f>SUM(R117:R120)</f>
        <v>3488.39</v>
      </c>
    </row>
    <row r="122" spans="1:28" ht="14.25" x14ac:dyDescent="0.2">
      <c r="A122" s="40"/>
      <c r="B122" s="40"/>
      <c r="C122" s="40" t="s">
        <v>228</v>
      </c>
      <c r="D122" s="41" t="s">
        <v>227</v>
      </c>
      <c r="E122" s="10">
        <f>Source!DO109</f>
        <v>70</v>
      </c>
      <c r="F122" s="43"/>
      <c r="G122" s="42"/>
      <c r="H122" s="10"/>
      <c r="I122" s="43">
        <f>SUM(S117:S121)</f>
        <v>101.85</v>
      </c>
      <c r="J122" s="10">
        <f>Source!CA109</f>
        <v>43</v>
      </c>
      <c r="K122" s="43">
        <f>SUM(T117:T121)</f>
        <v>1630.44</v>
      </c>
    </row>
    <row r="123" spans="1:28" ht="14.25" x14ac:dyDescent="0.2">
      <c r="A123" s="48"/>
      <c r="B123" s="48"/>
      <c r="C123" s="48" t="s">
        <v>230</v>
      </c>
      <c r="D123" s="49" t="s">
        <v>231</v>
      </c>
      <c r="E123" s="50">
        <f>Source!AQ109</f>
        <v>38.4</v>
      </c>
      <c r="F123" s="51"/>
      <c r="G123" s="52" t="str">
        <f>Source!DI109</f>
        <v>)*1,2</v>
      </c>
      <c r="H123" s="50">
        <f>Source!AV109</f>
        <v>1.0669999999999999</v>
      </c>
      <c r="I123" s="51">
        <f>Source!U109</f>
        <v>11.800166399999998</v>
      </c>
      <c r="J123" s="50"/>
      <c r="K123" s="51"/>
      <c r="AB123" s="46">
        <f>I123</f>
        <v>11.800166399999998</v>
      </c>
    </row>
    <row r="124" spans="1:28" ht="15" x14ac:dyDescent="0.25">
      <c r="A124" s="53"/>
      <c r="B124" s="53"/>
      <c r="C124" s="54" t="s">
        <v>232</v>
      </c>
      <c r="D124" s="53"/>
      <c r="E124" s="53"/>
      <c r="F124" s="53"/>
      <c r="G124" s="53"/>
      <c r="H124" s="55">
        <f>I119+I120+I121+I122</f>
        <v>411.58000000000004</v>
      </c>
      <c r="I124" s="55"/>
      <c r="J124" s="55">
        <f>K119+K120+K121+K122</f>
        <v>8919.42</v>
      </c>
      <c r="K124" s="55"/>
      <c r="O124" s="46">
        <f>I119+I120+I121+I122</f>
        <v>411.58000000000004</v>
      </c>
      <c r="P124" s="46">
        <f>K119+K120+K121+K122</f>
        <v>8919.42</v>
      </c>
      <c r="X124">
        <f>IF(Source!BI109&lt;=1,I119+I120+I121+I122-0, 0)</f>
        <v>0</v>
      </c>
      <c r="Y124">
        <f>IF(Source!BI109=2,I119+I120+I121+I122-0, 0)</f>
        <v>411.58000000000004</v>
      </c>
      <c r="Z124">
        <f>IF(Source!BI109=3,I119+I120+I121+I122-0, 0)</f>
        <v>0</v>
      </c>
      <c r="AA124">
        <f>IF(Source!BI109=4,I119+I120+I121+I122,0)</f>
        <v>0</v>
      </c>
    </row>
    <row r="126" spans="1:28" ht="42.75" x14ac:dyDescent="0.2">
      <c r="A126" s="48">
        <v>6</v>
      </c>
      <c r="B126" s="48" t="str">
        <f>Source!F110</f>
        <v>Прайс-лист "ЭТМ"</v>
      </c>
      <c r="C126" s="48" t="s">
        <v>241</v>
      </c>
      <c r="D126" s="49" t="str">
        <f>Source!H110</f>
        <v>ШТ</v>
      </c>
      <c r="E126" s="50">
        <f>Source!I110</f>
        <v>24</v>
      </c>
      <c r="F126" s="51">
        <f>Source!AL110</f>
        <v>49.4</v>
      </c>
      <c r="G126" s="52" t="str">
        <f>Source!DD110</f>
        <v/>
      </c>
      <c r="H126" s="50">
        <f>Source!AW110</f>
        <v>1</v>
      </c>
      <c r="I126" s="51">
        <f>ROUND((ROUND((Source!AC110*Source!AW110*Source!I110),2)),2)</f>
        <v>1185.5999999999999</v>
      </c>
      <c r="J126" s="50">
        <f>IF(Source!BC110&lt;&gt; 0, Source!BC110, 1)</f>
        <v>6.82</v>
      </c>
      <c r="K126" s="51">
        <f>Source!P110</f>
        <v>8085.79</v>
      </c>
      <c r="Q126">
        <f>ROUND((Source!DN110/100)*ROUND((ROUND((Source!AF110*Source!AV110*Source!I110),2)),2), 2)</f>
        <v>0</v>
      </c>
      <c r="R126">
        <f>Source!X110</f>
        <v>0</v>
      </c>
      <c r="S126">
        <f>ROUND((Source!DO110/100)*ROUND((ROUND((Source!AF110*Source!AV110*Source!I110),2)),2), 2)</f>
        <v>0</v>
      </c>
      <c r="T126">
        <f>Source!Y110</f>
        <v>0</v>
      </c>
      <c r="U126">
        <f>ROUND((175/100)*ROUND((ROUND((Source!AE110*Source!AV110*Source!I110),2)),2), 2)</f>
        <v>0</v>
      </c>
      <c r="V126">
        <f>ROUND((160/100)*ROUND(ROUND((ROUND((Source!AE110*Source!AV110*Source!I110),2)*Source!BS110),2), 2), 2)</f>
        <v>0</v>
      </c>
    </row>
    <row r="127" spans="1:28" ht="15" x14ac:dyDescent="0.25">
      <c r="A127" s="53"/>
      <c r="B127" s="53"/>
      <c r="C127" s="54" t="s">
        <v>232</v>
      </c>
      <c r="D127" s="53"/>
      <c r="E127" s="53"/>
      <c r="F127" s="53"/>
      <c r="G127" s="53"/>
      <c r="H127" s="55">
        <f>I126</f>
        <v>1185.5999999999999</v>
      </c>
      <c r="I127" s="55"/>
      <c r="J127" s="55">
        <f>K126</f>
        <v>8085.79</v>
      </c>
      <c r="K127" s="55"/>
      <c r="O127" s="46">
        <f>I126</f>
        <v>1185.5999999999999</v>
      </c>
      <c r="P127" s="46">
        <f>K126</f>
        <v>8085.79</v>
      </c>
      <c r="X127">
        <f>IF(Source!BI110&lt;=1,I126-0, 0)</f>
        <v>0</v>
      </c>
      <c r="Y127">
        <f>IF(Source!BI110=2,I126-0, 0)</f>
        <v>1185.5999999999999</v>
      </c>
      <c r="Z127">
        <f>IF(Source!BI110=3,I126-0, 0)</f>
        <v>0</v>
      </c>
      <c r="AA127">
        <f>IF(Source!BI110=4,I126,0)</f>
        <v>0</v>
      </c>
    </row>
    <row r="129" spans="1:28" ht="42.75" x14ac:dyDescent="0.2">
      <c r="A129" s="48">
        <v>7</v>
      </c>
      <c r="B129" s="48" t="str">
        <f>Source!F111</f>
        <v>Прайс-лист "Мастер"</v>
      </c>
      <c r="C129" s="48" t="s">
        <v>242</v>
      </c>
      <c r="D129" s="49" t="str">
        <f>Source!H111</f>
        <v>м</v>
      </c>
      <c r="E129" s="50">
        <f>Source!I111</f>
        <v>4</v>
      </c>
      <c r="F129" s="51">
        <f>Source!AL111</f>
        <v>29.709999999999997</v>
      </c>
      <c r="G129" s="52" t="str">
        <f>Source!DD111</f>
        <v/>
      </c>
      <c r="H129" s="50">
        <f>Source!AW111</f>
        <v>1</v>
      </c>
      <c r="I129" s="51">
        <f>ROUND((ROUND((Source!AC111*Source!AW111*Source!I111),2)),2)</f>
        <v>118.84</v>
      </c>
      <c r="J129" s="50">
        <f>IF(Source!BC111&lt;&gt; 0, Source!BC111, 1)</f>
        <v>6.82</v>
      </c>
      <c r="K129" s="51">
        <f>Source!P111</f>
        <v>810.49</v>
      </c>
      <c r="Q129">
        <f>ROUND((Source!DN111/100)*ROUND((ROUND((Source!AF111*Source!AV111*Source!I111),2)),2), 2)</f>
        <v>0</v>
      </c>
      <c r="R129">
        <f>Source!X111</f>
        <v>0</v>
      </c>
      <c r="S129">
        <f>ROUND((Source!DO111/100)*ROUND((ROUND((Source!AF111*Source!AV111*Source!I111),2)),2), 2)</f>
        <v>0</v>
      </c>
      <c r="T129">
        <f>Source!Y111</f>
        <v>0</v>
      </c>
      <c r="U129">
        <f>ROUND((175/100)*ROUND((ROUND((Source!AE111*Source!AV111*Source!I111),2)),2), 2)</f>
        <v>0</v>
      </c>
      <c r="V129">
        <f>ROUND((160/100)*ROUND(ROUND((ROUND((Source!AE111*Source!AV111*Source!I111),2)*Source!BS111),2), 2), 2)</f>
        <v>0</v>
      </c>
    </row>
    <row r="130" spans="1:28" ht="15" x14ac:dyDescent="0.25">
      <c r="A130" s="53"/>
      <c r="B130" s="53"/>
      <c r="C130" s="54" t="s">
        <v>232</v>
      </c>
      <c r="D130" s="53"/>
      <c r="E130" s="53"/>
      <c r="F130" s="53"/>
      <c r="G130" s="53"/>
      <c r="H130" s="55">
        <f>I129</f>
        <v>118.84</v>
      </c>
      <c r="I130" s="55"/>
      <c r="J130" s="55">
        <f>K129</f>
        <v>810.49</v>
      </c>
      <c r="K130" s="55"/>
      <c r="O130" s="46">
        <f>I129</f>
        <v>118.84</v>
      </c>
      <c r="P130" s="46">
        <f>K129</f>
        <v>810.49</v>
      </c>
      <c r="X130">
        <f>IF(Source!BI111&lt;=1,I129-0, 0)</f>
        <v>0</v>
      </c>
      <c r="Y130">
        <f>IF(Source!BI111=2,I129-0, 0)</f>
        <v>118.84</v>
      </c>
      <c r="Z130">
        <f>IF(Source!BI111=3,I129-0, 0)</f>
        <v>0</v>
      </c>
      <c r="AA130">
        <f>IF(Source!BI111=4,I129,0)</f>
        <v>0</v>
      </c>
    </row>
    <row r="132" spans="1:28" ht="65.25" x14ac:dyDescent="0.2">
      <c r="A132" s="40">
        <v>8</v>
      </c>
      <c r="B132" s="40" t="s">
        <v>243</v>
      </c>
      <c r="C132" s="40" t="s">
        <v>153</v>
      </c>
      <c r="D132" s="41" t="str">
        <f>Source!H112</f>
        <v>100 м</v>
      </c>
      <c r="E132" s="10">
        <f>Source!I112</f>
        <v>0.08</v>
      </c>
      <c r="F132" s="43"/>
      <c r="G132" s="42"/>
      <c r="H132" s="10"/>
      <c r="I132" s="43"/>
      <c r="J132" s="10"/>
      <c r="K132" s="43"/>
      <c r="Q132">
        <f>ROUND((Source!DN112/100)*ROUND((ROUND((Source!AF112*Source!AV112*Source!I112),2)),2), 2)</f>
        <v>26.16</v>
      </c>
      <c r="R132">
        <f>Source!X112</f>
        <v>560.05999999999995</v>
      </c>
      <c r="S132">
        <f>ROUND((Source!DO112/100)*ROUND((ROUND((Source!AF112*Source!AV112*Source!I112),2)),2), 2)</f>
        <v>16.350000000000001</v>
      </c>
      <c r="T132">
        <f>Source!Y112</f>
        <v>261.77</v>
      </c>
      <c r="U132">
        <f>ROUND((175/100)*ROUND((ROUND((Source!AE112*Source!AV112*Source!I112),2)),2), 2)</f>
        <v>2.21</v>
      </c>
      <c r="V132">
        <f>ROUND((160/100)*ROUND(ROUND((ROUND((Source!AE112*Source!AV112*Source!I112),2)*Source!BS112),2), 2), 2)</f>
        <v>52.54</v>
      </c>
    </row>
    <row r="133" spans="1:28" x14ac:dyDescent="0.2">
      <c r="C133" s="44" t="str">
        <f>"Объем: "&amp;Source!I112&amp;"=8/"&amp;"100"</f>
        <v>Объем: 0,08=8/100</v>
      </c>
    </row>
    <row r="134" spans="1:28" ht="14.25" x14ac:dyDescent="0.2">
      <c r="A134" s="40"/>
      <c r="B134" s="40"/>
      <c r="C134" s="40" t="s">
        <v>223</v>
      </c>
      <c r="D134" s="41"/>
      <c r="E134" s="10"/>
      <c r="F134" s="43">
        <f>Source!AO112</f>
        <v>228.1</v>
      </c>
      <c r="G134" s="42" t="str">
        <f>Source!DG112</f>
        <v>)*1,2</v>
      </c>
      <c r="H134" s="10">
        <f>Source!AV112</f>
        <v>1.0669999999999999</v>
      </c>
      <c r="I134" s="43">
        <f>ROUND((ROUND((Source!AF112*Source!AV112*Source!I112),2)),2)</f>
        <v>23.36</v>
      </c>
      <c r="J134" s="10">
        <f>IF(Source!BA112&lt;&gt; 0, Source!BA112, 1)</f>
        <v>26.06</v>
      </c>
      <c r="K134" s="43">
        <f>Source!S112</f>
        <v>608.76</v>
      </c>
      <c r="W134">
        <f>I134</f>
        <v>23.36</v>
      </c>
    </row>
    <row r="135" spans="1:28" ht="14.25" x14ac:dyDescent="0.2">
      <c r="A135" s="40"/>
      <c r="B135" s="40"/>
      <c r="C135" s="40" t="s">
        <v>224</v>
      </c>
      <c r="D135" s="41"/>
      <c r="E135" s="10"/>
      <c r="F135" s="43">
        <f>Source!AM112</f>
        <v>145.33000000000001</v>
      </c>
      <c r="G135" s="42" t="str">
        <f>Source!DE112</f>
        <v>)*1,2</v>
      </c>
      <c r="H135" s="10">
        <f>Source!AV112</f>
        <v>1.0669999999999999</v>
      </c>
      <c r="I135" s="43">
        <f>(ROUND((ROUND((((Source!ET112*1.2))*Source!AV112*Source!I112),2)),2)+ROUND((ROUND(((Source!AE112-((Source!EU112*1.2)))*Source!AV112*Source!I112),2)),2))</f>
        <v>14.89</v>
      </c>
      <c r="J135" s="10">
        <f>IF(Source!BB112&lt;&gt; 0, Source!BB112, 1)</f>
        <v>8.26</v>
      </c>
      <c r="K135" s="43">
        <f>Source!Q112</f>
        <v>122.99</v>
      </c>
    </row>
    <row r="136" spans="1:28" ht="14.25" x14ac:dyDescent="0.2">
      <c r="A136" s="40"/>
      <c r="B136" s="40"/>
      <c r="C136" s="40" t="s">
        <v>225</v>
      </c>
      <c r="D136" s="41"/>
      <c r="E136" s="10"/>
      <c r="F136" s="43">
        <f>Source!AN112</f>
        <v>12.29</v>
      </c>
      <c r="G136" s="42" t="str">
        <f>Source!DF112</f>
        <v>)*1,2</v>
      </c>
      <c r="H136" s="10">
        <f>Source!AV112</f>
        <v>1.0669999999999999</v>
      </c>
      <c r="I136" s="45">
        <f>ROUND((ROUND((Source!AE112*Source!AV112*Source!I112),2)),2)</f>
        <v>1.26</v>
      </c>
      <c r="J136" s="10">
        <f>IF(Source!BS112&lt;&gt; 0, Source!BS112, 1)</f>
        <v>26.06</v>
      </c>
      <c r="K136" s="45">
        <f>Source!R112</f>
        <v>32.840000000000003</v>
      </c>
      <c r="W136">
        <f>I136</f>
        <v>1.26</v>
      </c>
    </row>
    <row r="137" spans="1:28" ht="14.25" x14ac:dyDescent="0.2">
      <c r="A137" s="40"/>
      <c r="B137" s="40"/>
      <c r="C137" s="40" t="s">
        <v>236</v>
      </c>
      <c r="D137" s="41"/>
      <c r="E137" s="10"/>
      <c r="F137" s="43">
        <f>Source!AL112</f>
        <v>422.8</v>
      </c>
      <c r="G137" s="42" t="str">
        <f>Source!DD112</f>
        <v/>
      </c>
      <c r="H137" s="10">
        <f>Source!AW112</f>
        <v>1.081</v>
      </c>
      <c r="I137" s="43">
        <f>ROUND((ROUND((Source!AC112*Source!AW112*Source!I112),2)),2)</f>
        <v>36.56</v>
      </c>
      <c r="J137" s="10">
        <f>IF(Source!BC112&lt;&gt; 0, Source!BC112, 1)</f>
        <v>6.98</v>
      </c>
      <c r="K137" s="43">
        <f>Source!P112</f>
        <v>255.19</v>
      </c>
    </row>
    <row r="138" spans="1:28" ht="14.25" x14ac:dyDescent="0.2">
      <c r="A138" s="40"/>
      <c r="B138" s="40"/>
      <c r="C138" s="40" t="s">
        <v>226</v>
      </c>
      <c r="D138" s="41" t="s">
        <v>227</v>
      </c>
      <c r="E138" s="10">
        <f>Source!DN112</f>
        <v>112</v>
      </c>
      <c r="F138" s="43"/>
      <c r="G138" s="42"/>
      <c r="H138" s="10"/>
      <c r="I138" s="43">
        <f>SUM(Q132:Q137)</f>
        <v>26.16</v>
      </c>
      <c r="J138" s="10">
        <f>Source!BZ112</f>
        <v>92</v>
      </c>
      <c r="K138" s="43">
        <f>SUM(R132:R137)</f>
        <v>560.05999999999995</v>
      </c>
    </row>
    <row r="139" spans="1:28" ht="14.25" x14ac:dyDescent="0.2">
      <c r="A139" s="40"/>
      <c r="B139" s="40"/>
      <c r="C139" s="40" t="s">
        <v>228</v>
      </c>
      <c r="D139" s="41" t="s">
        <v>227</v>
      </c>
      <c r="E139" s="10">
        <f>Source!DO112</f>
        <v>70</v>
      </c>
      <c r="F139" s="43"/>
      <c r="G139" s="42"/>
      <c r="H139" s="10"/>
      <c r="I139" s="43">
        <f>SUM(S132:S138)</f>
        <v>16.350000000000001</v>
      </c>
      <c r="J139" s="10">
        <f>Source!CA112</f>
        <v>43</v>
      </c>
      <c r="K139" s="43">
        <f>SUM(T132:T138)</f>
        <v>261.77</v>
      </c>
    </row>
    <row r="140" spans="1:28" ht="14.25" x14ac:dyDescent="0.2">
      <c r="A140" s="40"/>
      <c r="B140" s="40"/>
      <c r="C140" s="40" t="s">
        <v>229</v>
      </c>
      <c r="D140" s="41" t="s">
        <v>227</v>
      </c>
      <c r="E140" s="10">
        <f>175</f>
        <v>175</v>
      </c>
      <c r="F140" s="43"/>
      <c r="G140" s="42"/>
      <c r="H140" s="10"/>
      <c r="I140" s="43">
        <f>SUM(U132:U139)</f>
        <v>2.21</v>
      </c>
      <c r="J140" s="10">
        <f>160</f>
        <v>160</v>
      </c>
      <c r="K140" s="43">
        <f>SUM(V132:V139)</f>
        <v>52.54</v>
      </c>
    </row>
    <row r="141" spans="1:28" ht="14.25" x14ac:dyDescent="0.2">
      <c r="A141" s="48"/>
      <c r="B141" s="48"/>
      <c r="C141" s="48" t="s">
        <v>230</v>
      </c>
      <c r="D141" s="49" t="s">
        <v>231</v>
      </c>
      <c r="E141" s="50">
        <f>Source!AQ112</f>
        <v>18.5</v>
      </c>
      <c r="F141" s="51"/>
      <c r="G141" s="52" t="str">
        <f>Source!DI112</f>
        <v>)*1,2</v>
      </c>
      <c r="H141" s="50">
        <f>Source!AV112</f>
        <v>1.0669999999999999</v>
      </c>
      <c r="I141" s="51">
        <f>Source!U112</f>
        <v>1.8949919999999998</v>
      </c>
      <c r="J141" s="50"/>
      <c r="K141" s="51"/>
      <c r="AB141" s="46">
        <f>I141</f>
        <v>1.8949919999999998</v>
      </c>
    </row>
    <row r="142" spans="1:28" ht="15" x14ac:dyDescent="0.25">
      <c r="A142" s="53"/>
      <c r="B142" s="53"/>
      <c r="C142" s="54" t="s">
        <v>232</v>
      </c>
      <c r="D142" s="53"/>
      <c r="E142" s="53"/>
      <c r="F142" s="53"/>
      <c r="G142" s="53"/>
      <c r="H142" s="55">
        <f>I134+I135+I137+I138+I139+I140</f>
        <v>119.52999999999999</v>
      </c>
      <c r="I142" s="55"/>
      <c r="J142" s="55">
        <f>K134+K135+K137+K138+K139+K140</f>
        <v>1861.31</v>
      </c>
      <c r="K142" s="55"/>
      <c r="O142" s="46">
        <f>I134+I135+I137+I138+I139+I140</f>
        <v>119.52999999999999</v>
      </c>
      <c r="P142" s="46">
        <f>K134+K135+K137+K138+K139+K140</f>
        <v>1861.31</v>
      </c>
      <c r="X142">
        <f>IF(Source!BI112&lt;=1,I134+I135+I137+I138+I139+I140-0, 0)</f>
        <v>0</v>
      </c>
      <c r="Y142">
        <f>IF(Source!BI112=2,I134+I135+I137+I138+I139+I140-0, 0)</f>
        <v>119.52999999999999</v>
      </c>
      <c r="Z142">
        <f>IF(Source!BI112=3,I134+I135+I137+I138+I139+I140-0, 0)</f>
        <v>0</v>
      </c>
      <c r="AA142">
        <f>IF(Source!BI112=4,I134+I135+I137+I138+I139+I140,0)</f>
        <v>0</v>
      </c>
    </row>
    <row r="145" spans="1:27" ht="15" x14ac:dyDescent="0.25">
      <c r="A145" s="57" t="str">
        <f>CONCATENATE("Итого по разделу: ",IF(Source!G114&lt;&gt;"Новый раздел", Source!G114, ""))</f>
        <v>Итого по разделу: Монтажные работы</v>
      </c>
      <c r="B145" s="57"/>
      <c r="C145" s="57"/>
      <c r="D145" s="57"/>
      <c r="E145" s="57"/>
      <c r="F145" s="57"/>
      <c r="G145" s="57"/>
      <c r="H145" s="47">
        <f>SUM(O87:O144)</f>
        <v>17514.179999999997</v>
      </c>
      <c r="I145" s="56"/>
      <c r="J145" s="47">
        <f>SUM(P87:P144)</f>
        <v>167834.55000000002</v>
      </c>
      <c r="K145" s="56"/>
    </row>
    <row r="146" spans="1:27" hidden="1" x14ac:dyDescent="0.2">
      <c r="A146" t="s">
        <v>233</v>
      </c>
      <c r="H146">
        <f>SUM(AC87:AC145)</f>
        <v>0</v>
      </c>
      <c r="J146">
        <f>SUM(AD87:AD145)</f>
        <v>0</v>
      </c>
    </row>
    <row r="147" spans="1:27" hidden="1" x14ac:dyDescent="0.2">
      <c r="A147" t="s">
        <v>234</v>
      </c>
      <c r="H147">
        <f>SUM(AE87:AE146)</f>
        <v>0</v>
      </c>
      <c r="J147">
        <f>SUM(AF87:AF146)</f>
        <v>0</v>
      </c>
    </row>
    <row r="149" spans="1:27" ht="16.5" x14ac:dyDescent="0.25">
      <c r="A149" s="39" t="str">
        <f>CONCATENATE("Раздел: ",IF(Source!G144&lt;&gt;"Новый раздел", Source!G144, ""))</f>
        <v>Раздел: Оборудование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</row>
    <row r="150" spans="1:27" ht="54" x14ac:dyDescent="0.2">
      <c r="A150" s="58">
        <v>1</v>
      </c>
      <c r="B150" s="58" t="str">
        <f>Source!F148</f>
        <v>Данные поставщика</v>
      </c>
      <c r="C150" s="58" t="s">
        <v>244</v>
      </c>
      <c r="D150" s="59" t="str">
        <f>Source!H148</f>
        <v>ШТ</v>
      </c>
      <c r="E150" s="60">
        <f>Source!I148</f>
        <v>2</v>
      </c>
      <c r="F150" s="61">
        <f>Source!AL148</f>
        <v>4736.32</v>
      </c>
      <c r="G150" s="62" t="str">
        <f>Source!DD148</f>
        <v/>
      </c>
      <c r="H150" s="60">
        <f>Source!AW148</f>
        <v>1</v>
      </c>
      <c r="I150" s="61">
        <f>ROUND((ROUND((Source!AC148*Source!AW148*Source!I148),2)),2)</f>
        <v>9472.64</v>
      </c>
      <c r="J150" s="60">
        <f>IF(Source!BC148&lt;&gt; 0, Source!BC148, 1)</f>
        <v>5.14</v>
      </c>
      <c r="K150" s="61">
        <f>Source!P148</f>
        <v>48689.37</v>
      </c>
      <c r="Q150">
        <f>ROUND((Source!DN148/100)*ROUND((ROUND((Source!AF148*Source!AV148*Source!I148),2)),2), 2)</f>
        <v>0</v>
      </c>
      <c r="R150">
        <f>Source!X148</f>
        <v>0</v>
      </c>
      <c r="S150">
        <f>ROUND((Source!DO148/100)*ROUND((ROUND((Source!AF148*Source!AV148*Source!I148),2)),2), 2)</f>
        <v>0</v>
      </c>
      <c r="T150">
        <f>Source!Y148</f>
        <v>0</v>
      </c>
      <c r="U150">
        <f>ROUND((175/100)*ROUND((ROUND((Source!AE148*Source!AV148*Source!I148),2)),2), 2)</f>
        <v>0</v>
      </c>
      <c r="V150">
        <f>ROUND((160/100)*ROUND(ROUND((ROUND((Source!AE148*Source!AV148*Source!I148),2)*Source!BS148),2), 2), 2)</f>
        <v>0</v>
      </c>
    </row>
    <row r="151" spans="1:27" ht="15" x14ac:dyDescent="0.25">
      <c r="A151" s="63"/>
      <c r="B151" s="63"/>
      <c r="C151" s="64" t="s">
        <v>232</v>
      </c>
      <c r="D151" s="63"/>
      <c r="E151" s="63"/>
      <c r="F151" s="63"/>
      <c r="G151" s="63"/>
      <c r="H151" s="65">
        <f>I150</f>
        <v>9472.64</v>
      </c>
      <c r="I151" s="65"/>
      <c r="J151" s="65">
        <f>K150</f>
        <v>48689.37</v>
      </c>
      <c r="K151" s="65"/>
      <c r="O151" s="46">
        <f>I150</f>
        <v>9472.64</v>
      </c>
      <c r="P151" s="46">
        <f>K150</f>
        <v>48689.37</v>
      </c>
      <c r="X151">
        <f>IF(Source!BI148&lt;=1,I150-0, 0)</f>
        <v>0</v>
      </c>
      <c r="Y151">
        <f>IF(Source!BI148=2,I150-0, 0)</f>
        <v>0</v>
      </c>
      <c r="Z151">
        <f>IF(Source!BI148=3,I150-0, 0)</f>
        <v>9472.64</v>
      </c>
      <c r="AA151">
        <f>IF(Source!BI148=4,I150,0)</f>
        <v>0</v>
      </c>
    </row>
    <row r="154" spans="1:27" ht="15" x14ac:dyDescent="0.25">
      <c r="A154" s="57" t="str">
        <f>CONCATENATE("Итого по разделу: ",IF(Source!G150&lt;&gt;"Новый раздел", Source!G150, ""))</f>
        <v>Итого по разделу: Оборудование</v>
      </c>
      <c r="B154" s="57"/>
      <c r="C154" s="57"/>
      <c r="D154" s="57"/>
      <c r="E154" s="57"/>
      <c r="F154" s="57"/>
      <c r="G154" s="57"/>
      <c r="H154" s="47">
        <f>SUM(O149:O153)</f>
        <v>9472.64</v>
      </c>
      <c r="I154" s="56"/>
      <c r="J154" s="47">
        <f>SUM(P149:P153)</f>
        <v>48689.37</v>
      </c>
      <c r="K154" s="56"/>
    </row>
    <row r="155" spans="1:27" hidden="1" x14ac:dyDescent="0.2">
      <c r="A155" t="s">
        <v>233</v>
      </c>
      <c r="H155">
        <f>SUM(AC149:AC154)</f>
        <v>0</v>
      </c>
      <c r="J155">
        <f>SUM(AD149:AD154)</f>
        <v>0</v>
      </c>
    </row>
    <row r="156" spans="1:27" hidden="1" x14ac:dyDescent="0.2">
      <c r="A156" t="s">
        <v>234</v>
      </c>
      <c r="H156">
        <f>SUM(AE149:AE155)</f>
        <v>0</v>
      </c>
      <c r="J156">
        <f>SUM(AF149:AF155)</f>
        <v>0</v>
      </c>
    </row>
    <row r="158" spans="1:27" ht="16.5" x14ac:dyDescent="0.25">
      <c r="A158" s="39" t="str">
        <f>CONCATENATE("Раздел: ",IF(Source!G180&lt;&gt;"Новый раздел", Source!G180, ""))</f>
        <v>Раздел: Пусконаладочные работы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</row>
    <row r="159" spans="1:27" ht="65.25" x14ac:dyDescent="0.2">
      <c r="A159" s="40">
        <v>1</v>
      </c>
      <c r="B159" s="40" t="s">
        <v>245</v>
      </c>
      <c r="C159" s="40" t="s">
        <v>167</v>
      </c>
      <c r="D159" s="41" t="str">
        <f>Source!H184</f>
        <v>1  ШТ.</v>
      </c>
      <c r="E159" s="10">
        <f>Source!I184</f>
        <v>2</v>
      </c>
      <c r="F159" s="43"/>
      <c r="G159" s="42"/>
      <c r="H159" s="10"/>
      <c r="I159" s="43"/>
      <c r="J159" s="10"/>
      <c r="K159" s="43"/>
      <c r="Q159">
        <f>ROUND((Source!DN184/100)*ROUND((ROUND((Source!AF184*Source!AV184*Source!I184),2)),2), 2)</f>
        <v>155.9</v>
      </c>
      <c r="R159">
        <f>Source!X184</f>
        <v>3791.78</v>
      </c>
      <c r="S159">
        <f>ROUND((Source!DO184/100)*ROUND((ROUND((Source!AF184*Source!AV184*Source!I184),2)),2), 2)</f>
        <v>145.5</v>
      </c>
      <c r="T159">
        <f>Source!Y184</f>
        <v>2220.9</v>
      </c>
      <c r="U159">
        <f>ROUND((175/100)*ROUND((ROUND((Source!AE184*Source!AV184*Source!I184),2)),2), 2)</f>
        <v>0</v>
      </c>
      <c r="V159">
        <f>ROUND((160/100)*ROUND(ROUND((ROUND((Source!AE184*Source!AV184*Source!I184),2)*Source!BS184),2), 2), 2)</f>
        <v>0</v>
      </c>
    </row>
    <row r="160" spans="1:27" ht="14.25" x14ac:dyDescent="0.2">
      <c r="A160" s="40"/>
      <c r="B160" s="40"/>
      <c r="C160" s="40" t="s">
        <v>223</v>
      </c>
      <c r="D160" s="41"/>
      <c r="E160" s="10"/>
      <c r="F160" s="43">
        <f>Source!AO184</f>
        <v>86.61</v>
      </c>
      <c r="G160" s="42" t="str">
        <f>Source!DG184</f>
        <v>)*1,2</v>
      </c>
      <c r="H160" s="10">
        <f>Source!AV184</f>
        <v>1</v>
      </c>
      <c r="I160" s="43">
        <f>ROUND((ROUND((Source!AF184*Source!AV184*Source!I184),2)),2)</f>
        <v>207.86</v>
      </c>
      <c r="J160" s="10">
        <f>IF(Source!BA184&lt;&gt; 0, Source!BA184, 1)</f>
        <v>26.06</v>
      </c>
      <c r="K160" s="43">
        <f>Source!S184</f>
        <v>5416.83</v>
      </c>
      <c r="W160">
        <f>I160</f>
        <v>207.86</v>
      </c>
    </row>
    <row r="161" spans="1:28" ht="14.25" x14ac:dyDescent="0.2">
      <c r="A161" s="40"/>
      <c r="B161" s="40"/>
      <c r="C161" s="40" t="s">
        <v>226</v>
      </c>
      <c r="D161" s="41" t="s">
        <v>227</v>
      </c>
      <c r="E161" s="10">
        <f>Source!DN184</f>
        <v>75</v>
      </c>
      <c r="F161" s="43"/>
      <c r="G161" s="42"/>
      <c r="H161" s="10"/>
      <c r="I161" s="43">
        <f>SUM(Q159:Q160)</f>
        <v>155.9</v>
      </c>
      <c r="J161" s="10">
        <f>Source!BZ184</f>
        <v>70</v>
      </c>
      <c r="K161" s="43">
        <f>SUM(R159:R160)</f>
        <v>3791.78</v>
      </c>
    </row>
    <row r="162" spans="1:28" ht="14.25" x14ac:dyDescent="0.2">
      <c r="A162" s="40"/>
      <c r="B162" s="40"/>
      <c r="C162" s="40" t="s">
        <v>228</v>
      </c>
      <c r="D162" s="41" t="s">
        <v>227</v>
      </c>
      <c r="E162" s="10">
        <f>Source!DO184</f>
        <v>70</v>
      </c>
      <c r="F162" s="43"/>
      <c r="G162" s="42"/>
      <c r="H162" s="10"/>
      <c r="I162" s="43">
        <f>SUM(S159:S161)</f>
        <v>145.5</v>
      </c>
      <c r="J162" s="10">
        <f>Source!CA184</f>
        <v>41</v>
      </c>
      <c r="K162" s="43">
        <f>SUM(T159:T161)</f>
        <v>2220.9</v>
      </c>
    </row>
    <row r="163" spans="1:28" ht="14.25" x14ac:dyDescent="0.2">
      <c r="A163" s="48"/>
      <c r="B163" s="48"/>
      <c r="C163" s="48" t="s">
        <v>230</v>
      </c>
      <c r="D163" s="49" t="s">
        <v>231</v>
      </c>
      <c r="E163" s="50">
        <f>Source!AQ184</f>
        <v>5.4</v>
      </c>
      <c r="F163" s="51"/>
      <c r="G163" s="52" t="str">
        <f>Source!DI184</f>
        <v>)*1,2</v>
      </c>
      <c r="H163" s="50">
        <f>Source!AV184</f>
        <v>1</v>
      </c>
      <c r="I163" s="51">
        <f>Source!U184</f>
        <v>12.96</v>
      </c>
      <c r="J163" s="50"/>
      <c r="K163" s="51"/>
      <c r="AB163" s="46">
        <f>I163</f>
        <v>12.96</v>
      </c>
    </row>
    <row r="164" spans="1:28" ht="15" x14ac:dyDescent="0.25">
      <c r="A164" s="53"/>
      <c r="B164" s="53"/>
      <c r="C164" s="54" t="s">
        <v>232</v>
      </c>
      <c r="D164" s="53"/>
      <c r="E164" s="53"/>
      <c r="F164" s="53"/>
      <c r="G164" s="53"/>
      <c r="H164" s="55">
        <f>I160+I161+I162</f>
        <v>509.26</v>
      </c>
      <c r="I164" s="55"/>
      <c r="J164" s="55">
        <f>K160+K161+K162</f>
        <v>11429.51</v>
      </c>
      <c r="K164" s="55"/>
      <c r="O164" s="46">
        <f>I160+I161+I162</f>
        <v>509.26</v>
      </c>
      <c r="P164" s="46">
        <f>K160+K161+K162</f>
        <v>11429.51</v>
      </c>
      <c r="X164">
        <f>IF(Source!BI184&lt;=1,I160+I161+I162-0, 0)</f>
        <v>0</v>
      </c>
      <c r="Y164">
        <f>IF(Source!BI184=2,I160+I161+I162-0, 0)</f>
        <v>0</v>
      </c>
      <c r="Z164">
        <f>IF(Source!BI184=3,I160+I161+I162-0, 0)</f>
        <v>0</v>
      </c>
      <c r="AA164">
        <f>IF(Source!BI184=4,I160+I161+I162,0)</f>
        <v>509.26</v>
      </c>
    </row>
    <row r="166" spans="1:28" ht="65.25" x14ac:dyDescent="0.2">
      <c r="A166" s="40">
        <v>2</v>
      </c>
      <c r="B166" s="40" t="s">
        <v>246</v>
      </c>
      <c r="C166" s="40" t="s">
        <v>174</v>
      </c>
      <c r="D166" s="41" t="str">
        <f>Source!H185</f>
        <v>фазировка</v>
      </c>
      <c r="E166" s="10">
        <f>Source!I185</f>
        <v>2</v>
      </c>
      <c r="F166" s="43"/>
      <c r="G166" s="42"/>
      <c r="H166" s="10"/>
      <c r="I166" s="43"/>
      <c r="J166" s="10"/>
      <c r="K166" s="43"/>
      <c r="Q166">
        <f>ROUND((Source!DN185/100)*ROUND((ROUND((Source!AF185*Source!AV185*Source!I185),2)),2), 2)</f>
        <v>25.64</v>
      </c>
      <c r="R166">
        <f>Source!X185</f>
        <v>623.51</v>
      </c>
      <c r="S166">
        <f>ROUND((Source!DO185/100)*ROUND((ROUND((Source!AF185*Source!AV185*Source!I185),2)),2), 2)</f>
        <v>23.93</v>
      </c>
      <c r="T166">
        <f>Source!Y185</f>
        <v>365.2</v>
      </c>
      <c r="U166">
        <f>ROUND((175/100)*ROUND((ROUND((Source!AE185*Source!AV185*Source!I185),2)),2), 2)</f>
        <v>0</v>
      </c>
      <c r="V166">
        <f>ROUND((160/100)*ROUND(ROUND((ROUND((Source!AE185*Source!AV185*Source!I185),2)*Source!BS185),2), 2), 2)</f>
        <v>0</v>
      </c>
    </row>
    <row r="167" spans="1:28" ht="14.25" x14ac:dyDescent="0.2">
      <c r="A167" s="40"/>
      <c r="B167" s="40"/>
      <c r="C167" s="40" t="s">
        <v>223</v>
      </c>
      <c r="D167" s="41"/>
      <c r="E167" s="10"/>
      <c r="F167" s="43">
        <f>Source!AO185</f>
        <v>14.24</v>
      </c>
      <c r="G167" s="42" t="str">
        <f>Source!DG185</f>
        <v>)*1,2</v>
      </c>
      <c r="H167" s="10">
        <f>Source!AV185</f>
        <v>1</v>
      </c>
      <c r="I167" s="43">
        <f>ROUND((ROUND((Source!AF185*Source!AV185*Source!I185),2)),2)</f>
        <v>34.18</v>
      </c>
      <c r="J167" s="10">
        <f>IF(Source!BA185&lt;&gt; 0, Source!BA185, 1)</f>
        <v>26.06</v>
      </c>
      <c r="K167" s="43">
        <f>Source!S185</f>
        <v>890.73</v>
      </c>
      <c r="W167">
        <f>I167</f>
        <v>34.18</v>
      </c>
    </row>
    <row r="168" spans="1:28" ht="14.25" x14ac:dyDescent="0.2">
      <c r="A168" s="40"/>
      <c r="B168" s="40"/>
      <c r="C168" s="40" t="s">
        <v>226</v>
      </c>
      <c r="D168" s="41" t="s">
        <v>227</v>
      </c>
      <c r="E168" s="10">
        <f>Source!DN185</f>
        <v>75</v>
      </c>
      <c r="F168" s="43"/>
      <c r="G168" s="42"/>
      <c r="H168" s="10"/>
      <c r="I168" s="43">
        <f>SUM(Q166:Q167)</f>
        <v>25.64</v>
      </c>
      <c r="J168" s="10">
        <f>Source!BZ185</f>
        <v>70</v>
      </c>
      <c r="K168" s="43">
        <f>SUM(R166:R167)</f>
        <v>623.51</v>
      </c>
    </row>
    <row r="169" spans="1:28" ht="14.25" x14ac:dyDescent="0.2">
      <c r="A169" s="40"/>
      <c r="B169" s="40"/>
      <c r="C169" s="40" t="s">
        <v>228</v>
      </c>
      <c r="D169" s="41" t="s">
        <v>227</v>
      </c>
      <c r="E169" s="10">
        <f>Source!DO185</f>
        <v>70</v>
      </c>
      <c r="F169" s="43"/>
      <c r="G169" s="42"/>
      <c r="H169" s="10"/>
      <c r="I169" s="43">
        <f>SUM(S166:S168)</f>
        <v>23.93</v>
      </c>
      <c r="J169" s="10">
        <f>Source!CA185</f>
        <v>41</v>
      </c>
      <c r="K169" s="43">
        <f>SUM(T166:T168)</f>
        <v>365.2</v>
      </c>
    </row>
    <row r="170" spans="1:28" ht="14.25" x14ac:dyDescent="0.2">
      <c r="A170" s="48"/>
      <c r="B170" s="48"/>
      <c r="C170" s="48" t="s">
        <v>230</v>
      </c>
      <c r="D170" s="49" t="s">
        <v>231</v>
      </c>
      <c r="E170" s="50">
        <f>Source!AQ185</f>
        <v>0.9</v>
      </c>
      <c r="F170" s="51"/>
      <c r="G170" s="52" t="str">
        <f>Source!DI185</f>
        <v>)*1,2</v>
      </c>
      <c r="H170" s="50">
        <f>Source!AV185</f>
        <v>1</v>
      </c>
      <c r="I170" s="51">
        <f>Source!U185</f>
        <v>2.16</v>
      </c>
      <c r="J170" s="50"/>
      <c r="K170" s="51"/>
      <c r="AB170" s="46">
        <f>I170</f>
        <v>2.16</v>
      </c>
    </row>
    <row r="171" spans="1:28" ht="15" x14ac:dyDescent="0.25">
      <c r="A171" s="53"/>
      <c r="B171" s="53"/>
      <c r="C171" s="54" t="s">
        <v>232</v>
      </c>
      <c r="D171" s="53"/>
      <c r="E171" s="53"/>
      <c r="F171" s="53"/>
      <c r="G171" s="53"/>
      <c r="H171" s="55">
        <f>I167+I168+I169</f>
        <v>83.75</v>
      </c>
      <c r="I171" s="55"/>
      <c r="J171" s="55">
        <f>K167+K168+K169</f>
        <v>1879.44</v>
      </c>
      <c r="K171" s="55"/>
      <c r="O171" s="46">
        <f>I167+I168+I169</f>
        <v>83.75</v>
      </c>
      <c r="P171" s="46">
        <f>K167+K168+K169</f>
        <v>1879.44</v>
      </c>
      <c r="X171">
        <f>IF(Source!BI185&lt;=1,I167+I168+I169-0, 0)</f>
        <v>0</v>
      </c>
      <c r="Y171">
        <f>IF(Source!BI185=2,I167+I168+I169-0, 0)</f>
        <v>0</v>
      </c>
      <c r="Z171">
        <f>IF(Source!BI185=3,I167+I168+I169-0, 0)</f>
        <v>0</v>
      </c>
      <c r="AA171">
        <f>IF(Source!BI185=4,I167+I168+I169,0)</f>
        <v>83.75</v>
      </c>
    </row>
    <row r="173" spans="1:28" ht="99.75" x14ac:dyDescent="0.2">
      <c r="A173" s="40">
        <v>3</v>
      </c>
      <c r="B173" s="40" t="s">
        <v>247</v>
      </c>
      <c r="C173" s="40" t="s">
        <v>178</v>
      </c>
      <c r="D173" s="41" t="str">
        <f>Source!H186</f>
        <v>измерение</v>
      </c>
      <c r="E173" s="10">
        <f>Source!I186</f>
        <v>2</v>
      </c>
      <c r="F173" s="43"/>
      <c r="G173" s="42"/>
      <c r="H173" s="10"/>
      <c r="I173" s="43"/>
      <c r="J173" s="10"/>
      <c r="K173" s="43"/>
      <c r="Q173">
        <f>ROUND((Source!DN186/100)*ROUND((ROUND((Source!AF186*Source!AV186*Source!I186),2)),2), 2)</f>
        <v>10.26</v>
      </c>
      <c r="R173">
        <f>Source!X186</f>
        <v>249.55</v>
      </c>
      <c r="S173">
        <f>ROUND((Source!DO186/100)*ROUND((ROUND((Source!AF186*Source!AV186*Source!I186),2)),2), 2)</f>
        <v>9.58</v>
      </c>
      <c r="T173">
        <f>Source!Y186</f>
        <v>146.16999999999999</v>
      </c>
      <c r="U173">
        <f>ROUND((175/100)*ROUND((ROUND((Source!AE186*Source!AV186*Source!I186),2)),2), 2)</f>
        <v>0</v>
      </c>
      <c r="V173">
        <f>ROUND((160/100)*ROUND(ROUND((ROUND((Source!AE186*Source!AV186*Source!I186),2)*Source!BS186),2), 2), 2)</f>
        <v>0</v>
      </c>
    </row>
    <row r="174" spans="1:28" ht="14.25" x14ac:dyDescent="0.2">
      <c r="A174" s="40"/>
      <c r="B174" s="40"/>
      <c r="C174" s="40" t="s">
        <v>223</v>
      </c>
      <c r="D174" s="41"/>
      <c r="E174" s="10"/>
      <c r="F174" s="43">
        <f>Source!AO186</f>
        <v>5.7</v>
      </c>
      <c r="G174" s="42" t="str">
        <f>Source!DG186</f>
        <v>)*1,2</v>
      </c>
      <c r="H174" s="10">
        <f>Source!AV186</f>
        <v>1</v>
      </c>
      <c r="I174" s="43">
        <f>ROUND((ROUND((Source!AF186*Source!AV186*Source!I186),2)),2)</f>
        <v>13.68</v>
      </c>
      <c r="J174" s="10">
        <f>IF(Source!BA186&lt;&gt; 0, Source!BA186, 1)</f>
        <v>26.06</v>
      </c>
      <c r="K174" s="43">
        <f>Source!S186</f>
        <v>356.5</v>
      </c>
      <c r="W174">
        <f>I174</f>
        <v>13.68</v>
      </c>
    </row>
    <row r="175" spans="1:28" ht="14.25" x14ac:dyDescent="0.2">
      <c r="A175" s="40"/>
      <c r="B175" s="40"/>
      <c r="C175" s="40" t="s">
        <v>226</v>
      </c>
      <c r="D175" s="41" t="s">
        <v>227</v>
      </c>
      <c r="E175" s="10">
        <f>Source!DN186</f>
        <v>75</v>
      </c>
      <c r="F175" s="43"/>
      <c r="G175" s="42"/>
      <c r="H175" s="10"/>
      <c r="I175" s="43">
        <f>SUM(Q173:Q174)</f>
        <v>10.26</v>
      </c>
      <c r="J175" s="10">
        <f>Source!BZ186</f>
        <v>70</v>
      </c>
      <c r="K175" s="43">
        <f>SUM(R173:R174)</f>
        <v>249.55</v>
      </c>
    </row>
    <row r="176" spans="1:28" ht="14.25" x14ac:dyDescent="0.2">
      <c r="A176" s="40"/>
      <c r="B176" s="40"/>
      <c r="C176" s="40" t="s">
        <v>228</v>
      </c>
      <c r="D176" s="41" t="s">
        <v>227</v>
      </c>
      <c r="E176" s="10">
        <f>Source!DO186</f>
        <v>70</v>
      </c>
      <c r="F176" s="43"/>
      <c r="G176" s="42"/>
      <c r="H176" s="10"/>
      <c r="I176" s="43">
        <f>SUM(S173:S175)</f>
        <v>9.58</v>
      </c>
      <c r="J176" s="10">
        <f>Source!CA186</f>
        <v>41</v>
      </c>
      <c r="K176" s="43">
        <f>SUM(T173:T175)</f>
        <v>146.16999999999999</v>
      </c>
    </row>
    <row r="177" spans="1:28" ht="14.25" x14ac:dyDescent="0.2">
      <c r="A177" s="48"/>
      <c r="B177" s="48"/>
      <c r="C177" s="48" t="s">
        <v>230</v>
      </c>
      <c r="D177" s="49" t="s">
        <v>231</v>
      </c>
      <c r="E177" s="50">
        <f>Source!AQ186</f>
        <v>0.36</v>
      </c>
      <c r="F177" s="51"/>
      <c r="G177" s="52" t="str">
        <f>Source!DI186</f>
        <v>)*1,2</v>
      </c>
      <c r="H177" s="50">
        <f>Source!AV186</f>
        <v>1</v>
      </c>
      <c r="I177" s="51">
        <f>Source!U186</f>
        <v>0.86399999999999999</v>
      </c>
      <c r="J177" s="50"/>
      <c r="K177" s="51"/>
      <c r="AB177" s="46">
        <f>I177</f>
        <v>0.86399999999999999</v>
      </c>
    </row>
    <row r="178" spans="1:28" ht="15" x14ac:dyDescent="0.25">
      <c r="A178" s="53"/>
      <c r="B178" s="53"/>
      <c r="C178" s="54" t="s">
        <v>232</v>
      </c>
      <c r="D178" s="53"/>
      <c r="E178" s="53"/>
      <c r="F178" s="53"/>
      <c r="G178" s="53"/>
      <c r="H178" s="55">
        <f>I174+I175+I176</f>
        <v>33.519999999999996</v>
      </c>
      <c r="I178" s="55"/>
      <c r="J178" s="55">
        <f>K174+K175+K176</f>
        <v>752.21999999999991</v>
      </c>
      <c r="K178" s="55"/>
      <c r="O178" s="46">
        <f>I174+I175+I176</f>
        <v>33.519999999999996</v>
      </c>
      <c r="P178" s="46">
        <f>K174+K175+K176</f>
        <v>752.21999999999991</v>
      </c>
      <c r="X178">
        <f>IF(Source!BI186&lt;=1,I174+I175+I176-0, 0)</f>
        <v>0</v>
      </c>
      <c r="Y178">
        <f>IF(Source!BI186=2,I174+I175+I176-0, 0)</f>
        <v>0</v>
      </c>
      <c r="Z178">
        <f>IF(Source!BI186=3,I174+I175+I176-0, 0)</f>
        <v>0</v>
      </c>
      <c r="AA178">
        <f>IF(Source!BI186=4,I174+I175+I176,0)</f>
        <v>33.519999999999996</v>
      </c>
    </row>
    <row r="180" spans="1:28" ht="65.25" x14ac:dyDescent="0.2">
      <c r="A180" s="40">
        <v>4</v>
      </c>
      <c r="B180" s="40" t="s">
        <v>248</v>
      </c>
      <c r="C180" s="40" t="s">
        <v>182</v>
      </c>
      <c r="D180" s="41" t="str">
        <f>Source!H187</f>
        <v>1 ТОЧКА</v>
      </c>
      <c r="E180" s="10">
        <f>Source!I187</f>
        <v>6</v>
      </c>
      <c r="F180" s="43"/>
      <c r="G180" s="42"/>
      <c r="H180" s="10"/>
      <c r="I180" s="43"/>
      <c r="J180" s="10"/>
      <c r="K180" s="43"/>
      <c r="Q180">
        <f>ROUND((Source!DN187/100)*ROUND((ROUND((Source!AF187*Source!AV187*Source!I187),2)),2), 2)</f>
        <v>12.8</v>
      </c>
      <c r="R180">
        <f>Source!X187</f>
        <v>311.20999999999998</v>
      </c>
      <c r="S180">
        <f>ROUND((Source!DO187/100)*ROUND((ROUND((Source!AF187*Source!AV187*Source!I187),2)),2), 2)</f>
        <v>11.94</v>
      </c>
      <c r="T180">
        <f>Source!Y187</f>
        <v>182.28</v>
      </c>
      <c r="U180">
        <f>ROUND((175/100)*ROUND((ROUND((Source!AE187*Source!AV187*Source!I187),2)),2), 2)</f>
        <v>0</v>
      </c>
      <c r="V180">
        <f>ROUND((160/100)*ROUND(ROUND((ROUND((Source!AE187*Source!AV187*Source!I187),2)*Source!BS187),2), 2), 2)</f>
        <v>0</v>
      </c>
    </row>
    <row r="181" spans="1:28" ht="14.25" x14ac:dyDescent="0.2">
      <c r="A181" s="40"/>
      <c r="B181" s="40"/>
      <c r="C181" s="40" t="s">
        <v>223</v>
      </c>
      <c r="D181" s="41"/>
      <c r="E181" s="10"/>
      <c r="F181" s="43">
        <f>Source!AO187</f>
        <v>2.37</v>
      </c>
      <c r="G181" s="42" t="str">
        <f>Source!DG187</f>
        <v>)*1,2</v>
      </c>
      <c r="H181" s="10">
        <f>Source!AV187</f>
        <v>1</v>
      </c>
      <c r="I181" s="43">
        <f>ROUND((ROUND((Source!AF187*Source!AV187*Source!I187),2)),2)</f>
        <v>17.059999999999999</v>
      </c>
      <c r="J181" s="10">
        <f>IF(Source!BA187&lt;&gt; 0, Source!BA187, 1)</f>
        <v>26.06</v>
      </c>
      <c r="K181" s="43">
        <f>Source!S187</f>
        <v>444.58</v>
      </c>
      <c r="W181">
        <f>I181</f>
        <v>17.059999999999999</v>
      </c>
    </row>
    <row r="182" spans="1:28" ht="14.25" x14ac:dyDescent="0.2">
      <c r="A182" s="40"/>
      <c r="B182" s="40"/>
      <c r="C182" s="40" t="s">
        <v>226</v>
      </c>
      <c r="D182" s="41" t="s">
        <v>227</v>
      </c>
      <c r="E182" s="10">
        <f>Source!DN187</f>
        <v>75</v>
      </c>
      <c r="F182" s="43"/>
      <c r="G182" s="42"/>
      <c r="H182" s="10"/>
      <c r="I182" s="43">
        <f>SUM(Q180:Q181)</f>
        <v>12.8</v>
      </c>
      <c r="J182" s="10">
        <f>Source!BZ187</f>
        <v>70</v>
      </c>
      <c r="K182" s="43">
        <f>SUM(R180:R181)</f>
        <v>311.20999999999998</v>
      </c>
    </row>
    <row r="183" spans="1:28" ht="14.25" x14ac:dyDescent="0.2">
      <c r="A183" s="40"/>
      <c r="B183" s="40"/>
      <c r="C183" s="40" t="s">
        <v>228</v>
      </c>
      <c r="D183" s="41" t="s">
        <v>227</v>
      </c>
      <c r="E183" s="10">
        <f>Source!DO187</f>
        <v>70</v>
      </c>
      <c r="F183" s="43"/>
      <c r="G183" s="42"/>
      <c r="H183" s="10"/>
      <c r="I183" s="43">
        <f>SUM(S180:S182)</f>
        <v>11.94</v>
      </c>
      <c r="J183" s="10">
        <f>Source!CA187</f>
        <v>41</v>
      </c>
      <c r="K183" s="43">
        <f>SUM(T180:T182)</f>
        <v>182.28</v>
      </c>
    </row>
    <row r="184" spans="1:28" ht="14.25" x14ac:dyDescent="0.2">
      <c r="A184" s="48"/>
      <c r="B184" s="48"/>
      <c r="C184" s="48" t="s">
        <v>230</v>
      </c>
      <c r="D184" s="49" t="s">
        <v>231</v>
      </c>
      <c r="E184" s="50">
        <f>Source!AQ187</f>
        <v>0.15</v>
      </c>
      <c r="F184" s="51"/>
      <c r="G184" s="52" t="str">
        <f>Source!DI187</f>
        <v>)*1,2</v>
      </c>
      <c r="H184" s="50">
        <f>Source!AV187</f>
        <v>1</v>
      </c>
      <c r="I184" s="51">
        <f>Source!U187</f>
        <v>1.08</v>
      </c>
      <c r="J184" s="50"/>
      <c r="K184" s="51"/>
      <c r="AB184" s="46">
        <f>I184</f>
        <v>1.08</v>
      </c>
    </row>
    <row r="185" spans="1:28" ht="15" x14ac:dyDescent="0.25">
      <c r="A185" s="53"/>
      <c r="B185" s="53"/>
      <c r="C185" s="54" t="s">
        <v>232</v>
      </c>
      <c r="D185" s="53"/>
      <c r="E185" s="53"/>
      <c r="F185" s="53"/>
      <c r="G185" s="53"/>
      <c r="H185" s="55">
        <f>I181+I182+I183</f>
        <v>41.8</v>
      </c>
      <c r="I185" s="55"/>
      <c r="J185" s="55">
        <f>K181+K182+K183</f>
        <v>938.06999999999994</v>
      </c>
      <c r="K185" s="55"/>
      <c r="O185" s="46">
        <f>I181+I182+I183</f>
        <v>41.8</v>
      </c>
      <c r="P185" s="46">
        <f>K181+K182+K183</f>
        <v>938.06999999999994</v>
      </c>
      <c r="X185">
        <f>IF(Source!BI187&lt;=1,I181+I182+I183-0, 0)</f>
        <v>0</v>
      </c>
      <c r="Y185">
        <f>IF(Source!BI187=2,I181+I182+I183-0, 0)</f>
        <v>0</v>
      </c>
      <c r="Z185">
        <f>IF(Source!BI187=3,I181+I182+I183-0, 0)</f>
        <v>0</v>
      </c>
      <c r="AA185">
        <f>IF(Source!BI187=4,I181+I182+I183,0)</f>
        <v>41.8</v>
      </c>
    </row>
    <row r="188" spans="1:28" ht="15" x14ac:dyDescent="0.25">
      <c r="A188" s="57" t="str">
        <f>CONCATENATE("Итого по разделу: ",IF(Source!G189&lt;&gt;"Новый раздел", Source!G189, ""))</f>
        <v>Итого по разделу: Пусконаладочные работы</v>
      </c>
      <c r="B188" s="57"/>
      <c r="C188" s="57"/>
      <c r="D188" s="57"/>
      <c r="E188" s="57"/>
      <c r="F188" s="57"/>
      <c r="G188" s="57"/>
      <c r="H188" s="47">
        <f>SUM(O158:O187)</f>
        <v>668.32999999999993</v>
      </c>
      <c r="I188" s="56"/>
      <c r="J188" s="47">
        <f>SUM(P158:P187)</f>
        <v>14999.24</v>
      </c>
      <c r="K188" s="56"/>
    </row>
    <row r="189" spans="1:28" hidden="1" x14ac:dyDescent="0.2">
      <c r="A189" t="s">
        <v>233</v>
      </c>
      <c r="H189">
        <f>SUM(AC158:AC188)</f>
        <v>0</v>
      </c>
      <c r="J189">
        <f>SUM(AD158:AD188)</f>
        <v>0</v>
      </c>
    </row>
    <row r="190" spans="1:28" hidden="1" x14ac:dyDescent="0.2">
      <c r="A190" t="s">
        <v>234</v>
      </c>
      <c r="H190">
        <f>SUM(AE158:AE189)</f>
        <v>0</v>
      </c>
      <c r="J190">
        <f>SUM(AF158:AF189)</f>
        <v>0</v>
      </c>
    </row>
    <row r="192" spans="1:28" ht="15" x14ac:dyDescent="0.25">
      <c r="A192" s="57" t="str">
        <f>CONCATENATE("Итого по локальной смете: ",IF(Source!G219&lt;&gt;"Новая локальная смета", Source!G219, ""))</f>
        <v xml:space="preserve">Итого по локальной смете: </v>
      </c>
      <c r="B192" s="57"/>
      <c r="C192" s="57"/>
      <c r="D192" s="57"/>
      <c r="E192" s="57"/>
      <c r="F192" s="57"/>
      <c r="G192" s="57"/>
      <c r="H192" s="47">
        <f>SUM(O36:O191)</f>
        <v>30980.91</v>
      </c>
      <c r="I192" s="56"/>
      <c r="J192" s="47">
        <f>SUM(P36:P191)</f>
        <v>264637.57</v>
      </c>
      <c r="K192" s="56"/>
    </row>
    <row r="193" spans="1:11" hidden="1" x14ac:dyDescent="0.2">
      <c r="A193" t="s">
        <v>233</v>
      </c>
      <c r="H193">
        <f>SUM(AC36:AC192)</f>
        <v>0</v>
      </c>
      <c r="J193">
        <f>SUM(AD36:AD192)</f>
        <v>0</v>
      </c>
    </row>
    <row r="194" spans="1:11" hidden="1" x14ac:dyDescent="0.2">
      <c r="A194" t="s">
        <v>234</v>
      </c>
      <c r="H194">
        <f>SUM(AE36:AE193)</f>
        <v>0</v>
      </c>
      <c r="J194">
        <f>SUM(AF36:AF193)</f>
        <v>0</v>
      </c>
    </row>
    <row r="197" spans="1:11" ht="14.25" x14ac:dyDescent="0.2">
      <c r="A197" s="66" t="s">
        <v>250</v>
      </c>
      <c r="B197" s="66"/>
      <c r="C197" s="67" t="str">
        <f>IF(Source!AC12&lt;&gt;"", Source!AC12," ")</f>
        <v xml:space="preserve"> </v>
      </c>
      <c r="D197" s="67"/>
      <c r="E197" s="67"/>
      <c r="F197" s="67"/>
      <c r="G197" s="67"/>
      <c r="H197" s="14" t="str">
        <f>IF(Source!AB12&lt;&gt;"", Source!AB12," ")</f>
        <v xml:space="preserve"> </v>
      </c>
      <c r="I197" s="14"/>
      <c r="J197" s="14"/>
      <c r="K197" s="14"/>
    </row>
    <row r="198" spans="1:11" ht="14.25" x14ac:dyDescent="0.2">
      <c r="A198" s="11"/>
      <c r="B198" s="11"/>
      <c r="C198" s="22" t="s">
        <v>251</v>
      </c>
      <c r="D198" s="22"/>
      <c r="E198" s="22"/>
      <c r="F198" s="22"/>
      <c r="G198" s="22"/>
      <c r="H198" s="11"/>
      <c r="I198" s="11"/>
      <c r="J198" s="11"/>
      <c r="K198" s="11"/>
    </row>
    <row r="199" spans="1:11" ht="14.25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</row>
    <row r="200" spans="1:11" ht="14.25" x14ac:dyDescent="0.2">
      <c r="A200" s="66" t="s">
        <v>252</v>
      </c>
      <c r="B200" s="66"/>
      <c r="C200" s="67" t="str">
        <f>IF(Source!AE12&lt;&gt;"", Source!AE12," ")</f>
        <v xml:space="preserve"> </v>
      </c>
      <c r="D200" s="67"/>
      <c r="E200" s="67"/>
      <c r="F200" s="67"/>
      <c r="G200" s="67"/>
      <c r="H200" s="14" t="str">
        <f>IF(Source!AD12&lt;&gt;"", Source!AD12," ")</f>
        <v xml:space="preserve"> </v>
      </c>
      <c r="I200" s="14"/>
      <c r="J200" s="14"/>
      <c r="K200" s="14"/>
    </row>
    <row r="201" spans="1:11" ht="14.25" x14ac:dyDescent="0.2">
      <c r="A201" s="11"/>
      <c r="B201" s="11"/>
      <c r="C201" s="22" t="s">
        <v>251</v>
      </c>
      <c r="D201" s="22"/>
      <c r="E201" s="22"/>
      <c r="F201" s="22"/>
      <c r="G201" s="22"/>
      <c r="H201" s="11"/>
      <c r="I201" s="11"/>
      <c r="J201" s="11"/>
      <c r="K201" s="11"/>
    </row>
  </sheetData>
  <mergeCells count="95">
    <mergeCell ref="A197:B197"/>
    <mergeCell ref="H197:K197"/>
    <mergeCell ref="C198:G198"/>
    <mergeCell ref="A200:B200"/>
    <mergeCell ref="H200:K200"/>
    <mergeCell ref="C201:G201"/>
    <mergeCell ref="J185:K185"/>
    <mergeCell ref="H185:I185"/>
    <mergeCell ref="J188:K188"/>
    <mergeCell ref="H188:I188"/>
    <mergeCell ref="A188:G188"/>
    <mergeCell ref="J192:K192"/>
    <mergeCell ref="H192:I192"/>
    <mergeCell ref="A192:G192"/>
    <mergeCell ref="J164:K164"/>
    <mergeCell ref="H164:I164"/>
    <mergeCell ref="J171:K171"/>
    <mergeCell ref="H171:I171"/>
    <mergeCell ref="J178:K178"/>
    <mergeCell ref="H178:I178"/>
    <mergeCell ref="J151:K151"/>
    <mergeCell ref="H151:I151"/>
    <mergeCell ref="J154:K154"/>
    <mergeCell ref="H154:I154"/>
    <mergeCell ref="A154:G154"/>
    <mergeCell ref="A158:K158"/>
    <mergeCell ref="J142:K142"/>
    <mergeCell ref="H142:I142"/>
    <mergeCell ref="J145:K145"/>
    <mergeCell ref="H145:I145"/>
    <mergeCell ref="A145:G145"/>
    <mergeCell ref="A149:K149"/>
    <mergeCell ref="J124:K124"/>
    <mergeCell ref="H124:I124"/>
    <mergeCell ref="J127:K127"/>
    <mergeCell ref="H127:I127"/>
    <mergeCell ref="J130:K130"/>
    <mergeCell ref="H130:I130"/>
    <mergeCell ref="J109:K109"/>
    <mergeCell ref="H109:I109"/>
    <mergeCell ref="J112:K112"/>
    <mergeCell ref="H112:I112"/>
    <mergeCell ref="J115:K115"/>
    <mergeCell ref="H115:I115"/>
    <mergeCell ref="J83:K83"/>
    <mergeCell ref="H83:I83"/>
    <mergeCell ref="A83:G83"/>
    <mergeCell ref="A87:K87"/>
    <mergeCell ref="J97:K97"/>
    <mergeCell ref="H97:I97"/>
    <mergeCell ref="J74:K74"/>
    <mergeCell ref="H74:I74"/>
    <mergeCell ref="J77:K77"/>
    <mergeCell ref="H77:I77"/>
    <mergeCell ref="J80:K80"/>
    <mergeCell ref="H80:I80"/>
    <mergeCell ref="A55:K55"/>
    <mergeCell ref="J65:K65"/>
    <mergeCell ref="H65:I65"/>
    <mergeCell ref="J68:K68"/>
    <mergeCell ref="H68:I68"/>
    <mergeCell ref="J71:K71"/>
    <mergeCell ref="H71:I71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8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284</v>
      </c>
      <c r="C12" s="1">
        <v>0</v>
      </c>
      <c r="D12" s="1">
        <f>ROW(A249)</f>
        <v>249</v>
      </c>
      <c r="E12" s="1">
        <v>0</v>
      </c>
      <c r="F12" s="1">
        <v>107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B249</f>
        <v>284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107</v>
      </c>
      <c r="G18" s="2" t="str">
        <f t="shared" si="0"/>
        <v>Установка рубильников РЕ-19 (2 шт.) в ТП</v>
      </c>
      <c r="H18" s="2"/>
      <c r="I18" s="2"/>
      <c r="J18" s="2"/>
      <c r="K18" s="2"/>
      <c r="L18" s="2"/>
      <c r="M18" s="2"/>
      <c r="N18" s="2"/>
      <c r="O18" s="2">
        <f t="shared" ref="O18:AT18" si="1">O249</f>
        <v>216704.43</v>
      </c>
      <c r="P18" s="2">
        <f t="shared" si="1"/>
        <v>177282.98</v>
      </c>
      <c r="Q18" s="2">
        <f t="shared" si="1"/>
        <v>4475.78</v>
      </c>
      <c r="R18" s="2">
        <f t="shared" si="1"/>
        <v>1539.1</v>
      </c>
      <c r="S18" s="2">
        <f t="shared" si="1"/>
        <v>34945.67</v>
      </c>
      <c r="T18" s="2">
        <f t="shared" si="1"/>
        <v>0</v>
      </c>
      <c r="U18" s="2">
        <f t="shared" si="1"/>
        <v>100.76108254079998</v>
      </c>
      <c r="V18" s="2">
        <f t="shared" si="1"/>
        <v>0</v>
      </c>
      <c r="W18" s="2">
        <f t="shared" si="1"/>
        <v>0</v>
      </c>
      <c r="X18" s="2">
        <f t="shared" si="1"/>
        <v>30586.12</v>
      </c>
      <c r="Y18" s="2">
        <f t="shared" si="1"/>
        <v>14884.47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48689.37</v>
      </c>
      <c r="AQ18" s="2">
        <f t="shared" si="1"/>
        <v>0</v>
      </c>
      <c r="AR18" s="2">
        <f t="shared" si="1"/>
        <v>264637.57</v>
      </c>
      <c r="AS18" s="2">
        <f t="shared" si="1"/>
        <v>7455.99</v>
      </c>
      <c r="AT18" s="2">
        <f t="shared" si="1"/>
        <v>193492.97</v>
      </c>
      <c r="AU18" s="2">
        <f t="shared" ref="AU18:BZ18" si="2">AU249</f>
        <v>14999.24</v>
      </c>
      <c r="AV18" s="2">
        <f t="shared" si="2"/>
        <v>177282.98</v>
      </c>
      <c r="AW18" s="2">
        <f t="shared" si="2"/>
        <v>128593.61</v>
      </c>
      <c r="AX18" s="2">
        <f t="shared" si="2"/>
        <v>0</v>
      </c>
      <c r="AY18" s="2">
        <f t="shared" si="2"/>
        <v>128593.61</v>
      </c>
      <c r="AZ18" s="2">
        <f t="shared" si="2"/>
        <v>48689.37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ROW(A219)</f>
        <v>219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O219</f>
        <v>216704.43</v>
      </c>
      <c r="P22" s="2">
        <f t="shared" si="8"/>
        <v>177282.98</v>
      </c>
      <c r="Q22" s="2">
        <f t="shared" si="8"/>
        <v>4475.78</v>
      </c>
      <c r="R22" s="2">
        <f t="shared" si="8"/>
        <v>1539.1</v>
      </c>
      <c r="S22" s="2">
        <f t="shared" si="8"/>
        <v>34945.67</v>
      </c>
      <c r="T22" s="2">
        <f t="shared" si="8"/>
        <v>0</v>
      </c>
      <c r="U22" s="2">
        <f t="shared" si="8"/>
        <v>100.76108254079998</v>
      </c>
      <c r="V22" s="2">
        <f t="shared" si="8"/>
        <v>0</v>
      </c>
      <c r="W22" s="2">
        <f t="shared" si="8"/>
        <v>0</v>
      </c>
      <c r="X22" s="2">
        <f t="shared" si="8"/>
        <v>30586.12</v>
      </c>
      <c r="Y22" s="2">
        <f t="shared" si="8"/>
        <v>14884.47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48689.37</v>
      </c>
      <c r="AQ22" s="2">
        <f t="shared" si="8"/>
        <v>0</v>
      </c>
      <c r="AR22" s="2">
        <f t="shared" si="8"/>
        <v>264637.57</v>
      </c>
      <c r="AS22" s="2">
        <f t="shared" si="8"/>
        <v>7455.99</v>
      </c>
      <c r="AT22" s="2">
        <f t="shared" si="8"/>
        <v>193492.97</v>
      </c>
      <c r="AU22" s="2">
        <f t="shared" ref="AU22:BZ22" si="9">AU219</f>
        <v>14999.24</v>
      </c>
      <c r="AV22" s="2">
        <f t="shared" si="9"/>
        <v>177282.98</v>
      </c>
      <c r="AW22" s="2">
        <f t="shared" si="9"/>
        <v>128593.61</v>
      </c>
      <c r="AX22" s="2">
        <f t="shared" si="9"/>
        <v>0</v>
      </c>
      <c r="AY22" s="2">
        <f t="shared" si="9"/>
        <v>128593.61</v>
      </c>
      <c r="AZ22" s="2">
        <f t="shared" si="9"/>
        <v>48689.37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3557.26</v>
      </c>
      <c r="P26" s="2">
        <f t="shared" si="15"/>
        <v>0</v>
      </c>
      <c r="Q26" s="2">
        <f t="shared" si="15"/>
        <v>698.48</v>
      </c>
      <c r="R26" s="2">
        <f t="shared" si="15"/>
        <v>257.99</v>
      </c>
      <c r="S26" s="2">
        <f t="shared" si="15"/>
        <v>2858.78</v>
      </c>
      <c r="T26" s="2">
        <f t="shared" si="15"/>
        <v>0</v>
      </c>
      <c r="U26" s="2">
        <f t="shared" si="15"/>
        <v>8.8972719839999961</v>
      </c>
      <c r="V26" s="2">
        <f t="shared" si="15"/>
        <v>0</v>
      </c>
      <c r="W26" s="2">
        <f t="shared" si="15"/>
        <v>0</v>
      </c>
      <c r="X26" s="2">
        <f t="shared" si="15"/>
        <v>2630.08</v>
      </c>
      <c r="Y26" s="2">
        <f t="shared" si="15"/>
        <v>1229.28</v>
      </c>
      <c r="Z26" s="2">
        <f t="shared" si="15"/>
        <v>0</v>
      </c>
      <c r="AA26" s="2">
        <f t="shared" si="15"/>
        <v>0</v>
      </c>
      <c r="AB26" s="2">
        <f t="shared" si="15"/>
        <v>3557.26</v>
      </c>
      <c r="AC26" s="2">
        <f t="shared" si="15"/>
        <v>0</v>
      </c>
      <c r="AD26" s="2">
        <f t="shared" si="15"/>
        <v>698.48</v>
      </c>
      <c r="AE26" s="2">
        <f t="shared" si="15"/>
        <v>257.99</v>
      </c>
      <c r="AF26" s="2">
        <f t="shared" si="15"/>
        <v>2858.78</v>
      </c>
      <c r="AG26" s="2">
        <f t="shared" si="15"/>
        <v>0</v>
      </c>
      <c r="AH26" s="2">
        <f t="shared" si="15"/>
        <v>8.8972719839999961</v>
      </c>
      <c r="AI26" s="2">
        <f t="shared" si="15"/>
        <v>0</v>
      </c>
      <c r="AJ26" s="2">
        <f t="shared" si="15"/>
        <v>0</v>
      </c>
      <c r="AK26" s="2">
        <f t="shared" si="15"/>
        <v>2630.08</v>
      </c>
      <c r="AL26" s="2">
        <f t="shared" si="15"/>
        <v>1229.28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7829.4</v>
      </c>
      <c r="AS26" s="2">
        <f t="shared" si="15"/>
        <v>0</v>
      </c>
      <c r="AT26" s="2">
        <f t="shared" si="15"/>
        <v>7829.4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7829.4</v>
      </c>
      <c r="CB26" s="2">
        <f t="shared" si="17"/>
        <v>0</v>
      </c>
      <c r="CC26" s="2">
        <f t="shared" si="17"/>
        <v>7829.4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f>ROUND(49.8/100,9)</f>
        <v>0.498</v>
      </c>
      <c r="J28">
        <v>0</v>
      </c>
      <c r="K28">
        <f>ROUND(49.8/100,9)</f>
        <v>0.498</v>
      </c>
      <c r="O28">
        <f>ROUND(CP28,2)</f>
        <v>3557.26</v>
      </c>
      <c r="P28">
        <f>ROUND((ROUND((AC28*AW28*I28),2)*BC28),2)</f>
        <v>0</v>
      </c>
      <c r="Q28">
        <f>(ROUND((ROUND(((((ET28*0.3)*1.2))*AV28*I28),2)*BB28),2)+ROUND((ROUND(((AE28-(((EU28*0.3)*1.2)))*AV28*I28),2)*BS28),2))</f>
        <v>698.48</v>
      </c>
      <c r="R28">
        <f>ROUND((ROUND((AE28*AV28*I28),2)*BS28),2)</f>
        <v>257.99</v>
      </c>
      <c r="S28">
        <f>ROUND((ROUND((AF28*AV28*I28),2)*BA28),2)</f>
        <v>2858.78</v>
      </c>
      <c r="T28">
        <f>ROUND(CU28*I28,2)</f>
        <v>0</v>
      </c>
      <c r="U28">
        <f>CV28*I28</f>
        <v>8.8972719839999961</v>
      </c>
      <c r="V28">
        <f>CW28*I28</f>
        <v>0</v>
      </c>
      <c r="W28">
        <f>ROUND(CX28*I28,2)</f>
        <v>0</v>
      </c>
      <c r="X28">
        <f>ROUND(CY28,2)</f>
        <v>2630.08</v>
      </c>
      <c r="Y28">
        <f>ROUND(CZ28,2)</f>
        <v>1229.28</v>
      </c>
      <c r="AA28">
        <v>109173179</v>
      </c>
      <c r="AB28">
        <f>ROUND((AC28+AD28+AF28),6)</f>
        <v>356.97239999999999</v>
      </c>
      <c r="AC28">
        <f>ROUND(((ES28*0)),6)</f>
        <v>0</v>
      </c>
      <c r="AD28">
        <f>ROUND((((((ET28*0.3)*1.2))-(((EU28*0.3)*1.2)))+AE28),6)</f>
        <v>146.57400000000001</v>
      </c>
      <c r="AE28">
        <f>ROUND((((EU28*0.3)*1.2)),6)</f>
        <v>18.993600000000001</v>
      </c>
      <c r="AF28">
        <f>ROUND((((EV28*0.3)*1.2)),6)</f>
        <v>210.39840000000001</v>
      </c>
      <c r="AG28">
        <f>ROUND((AP28),6)</f>
        <v>0</v>
      </c>
      <c r="AH28">
        <f>(((EW28*0.3)*1.2))</f>
        <v>17.063999999999997</v>
      </c>
      <c r="AI28">
        <f>(((EX28*0.3)*1.2))</f>
        <v>0</v>
      </c>
      <c r="AJ28">
        <f>(AS28)</f>
        <v>0</v>
      </c>
      <c r="AK28">
        <v>1014.97</v>
      </c>
      <c r="AL28">
        <v>23.38</v>
      </c>
      <c r="AM28">
        <v>407.15</v>
      </c>
      <c r="AN28">
        <v>52.76</v>
      </c>
      <c r="AO28">
        <v>584.44000000000005</v>
      </c>
      <c r="AP28">
        <v>0</v>
      </c>
      <c r="AQ28">
        <v>47.4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9.14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331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193</v>
      </c>
      <c r="CO28">
        <v>0</v>
      </c>
      <c r="CP28">
        <f>(P28+Q28+S28)</f>
        <v>3557.26</v>
      </c>
      <c r="CQ28">
        <f>ROUND((ROUND((AC28*AW28*1),2)*BC28),2)</f>
        <v>0</v>
      </c>
      <c r="CR28">
        <f>(ROUND((ROUND(((((ET28*0.3)*1.2))*AV28*1),2)*BB28),2)+ROUND((ROUND(((AE28-(((EU28*0.3)*1.2)))*AV28*1),2)*BS28),2))</f>
        <v>1402.62</v>
      </c>
      <c r="CS28">
        <f>ROUND((ROUND((AE28*AV28*1),2)*BS28),2)</f>
        <v>518.33000000000004</v>
      </c>
      <c r="CT28">
        <f>ROUND((ROUND((AF28*AV28*1),2)*BA28),2)</f>
        <v>5740.76</v>
      </c>
      <c r="CU28">
        <f>AG28</f>
        <v>0</v>
      </c>
      <c r="CV28">
        <f>(AH28*AV28)</f>
        <v>17.866007999999994</v>
      </c>
      <c r="CW28">
        <f>AI28</f>
        <v>0</v>
      </c>
      <c r="CX28">
        <f>AJ28</f>
        <v>0</v>
      </c>
      <c r="CY28">
        <f>S28*(BZ28/100)</f>
        <v>2630.0776000000001</v>
      </c>
      <c r="CZ28">
        <f>S28*(CA28/100)</f>
        <v>1229.2754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94151700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331</v>
      </c>
      <c r="EL28" t="s">
        <v>25</v>
      </c>
      <c r="EM28" t="s">
        <v>26</v>
      </c>
      <c r="EO28" t="s">
        <v>27</v>
      </c>
      <c r="EQ28">
        <v>131584</v>
      </c>
      <c r="ER28">
        <v>1014.97</v>
      </c>
      <c r="ES28">
        <v>23.38</v>
      </c>
      <c r="ET28">
        <v>407.15</v>
      </c>
      <c r="EU28">
        <v>52.76</v>
      </c>
      <c r="EV28">
        <v>584.44000000000005</v>
      </c>
      <c r="EW28">
        <v>47.4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1805690087</v>
      </c>
      <c r="GG28">
        <v>2</v>
      </c>
      <c r="GH28">
        <v>1</v>
      </c>
      <c r="GI28">
        <v>2</v>
      </c>
      <c r="GJ28">
        <v>0</v>
      </c>
      <c r="GK28">
        <f>ROUND(R28*(R12)/100,2)</f>
        <v>412.78</v>
      </c>
      <c r="GL28">
        <f>ROUND(IF(AND(BH28=3,BI28=3,FS28&lt;&gt;0),P28,0),2)</f>
        <v>0</v>
      </c>
      <c r="GM28">
        <f>ROUND(O28+X28+Y28+GK28,2)+GX28</f>
        <v>7829.4</v>
      </c>
      <c r="GN28">
        <f>IF(OR(BI28=0,BI28=1),ROUND(O28+X28+Y28+GK28,2),0)</f>
        <v>0</v>
      </c>
      <c r="GO28">
        <f>IF(BI28=2,ROUND(O28+X28+Y28+GK28,2),0)</f>
        <v>7829.4</v>
      </c>
      <c r="GP28">
        <f>IF(BI28=4,ROUND(O28+X28+Y28+GK28,2)+GX28,0)</f>
        <v>0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3557.26</v>
      </c>
      <c r="P30" s="2">
        <f t="shared" si="21"/>
        <v>0</v>
      </c>
      <c r="Q30" s="2">
        <f t="shared" si="21"/>
        <v>698.48</v>
      </c>
      <c r="R30" s="2">
        <f t="shared" si="21"/>
        <v>257.99</v>
      </c>
      <c r="S30" s="2">
        <f t="shared" si="21"/>
        <v>2858.78</v>
      </c>
      <c r="T30" s="2">
        <f t="shared" si="21"/>
        <v>0</v>
      </c>
      <c r="U30" s="2">
        <f>AH30</f>
        <v>8.8972719839999961</v>
      </c>
      <c r="V30" s="2">
        <f>AI30</f>
        <v>0</v>
      </c>
      <c r="W30" s="2">
        <f>ROUND(AJ30,2)</f>
        <v>0</v>
      </c>
      <c r="X30" s="2">
        <f>ROUND(AK30,2)</f>
        <v>2630.08</v>
      </c>
      <c r="Y30" s="2">
        <f>ROUND(AL30,2)</f>
        <v>1229.28</v>
      </c>
      <c r="Z30" s="2"/>
      <c r="AA30" s="2"/>
      <c r="AB30" s="2">
        <f>ROUND(SUMIF(AA28:AA28,"=109173179",O28:O28),2)</f>
        <v>3557.26</v>
      </c>
      <c r="AC30" s="2">
        <f>ROUND(SUMIF(AA28:AA28,"=109173179",P28:P28),2)</f>
        <v>0</v>
      </c>
      <c r="AD30" s="2">
        <f>ROUND(SUMIF(AA28:AA28,"=109173179",Q28:Q28),2)</f>
        <v>698.48</v>
      </c>
      <c r="AE30" s="2">
        <f>ROUND(SUMIF(AA28:AA28,"=109173179",R28:R28),2)</f>
        <v>257.99</v>
      </c>
      <c r="AF30" s="2">
        <f>ROUND(SUMIF(AA28:AA28,"=109173179",S28:S28),2)</f>
        <v>2858.78</v>
      </c>
      <c r="AG30" s="2">
        <f>ROUND(SUMIF(AA28:AA28,"=109173179",T28:T28),2)</f>
        <v>0</v>
      </c>
      <c r="AH30" s="2">
        <f>SUMIF(AA28:AA28,"=109173179",U28:U28)</f>
        <v>8.8972719839999961</v>
      </c>
      <c r="AI30" s="2">
        <f>SUMIF(AA28:AA28,"=109173179",V28:V28)</f>
        <v>0</v>
      </c>
      <c r="AJ30" s="2">
        <f>ROUND(SUMIF(AA28:AA28,"=109173179",W28:W28),2)</f>
        <v>0</v>
      </c>
      <c r="AK30" s="2">
        <f>ROUND(SUMIF(AA28:AA28,"=109173179",X28:X28),2)</f>
        <v>2630.08</v>
      </c>
      <c r="AL30" s="2">
        <f>ROUND(SUMIF(AA28:AA28,"=109173179",Y28:Y28),2)</f>
        <v>1229.28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7829.4</v>
      </c>
      <c r="AS30" s="2">
        <f t="shared" si="22"/>
        <v>0</v>
      </c>
      <c r="AT30" s="2">
        <f t="shared" si="22"/>
        <v>7829.4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ROUND(SUMIF(AA28:AA28,"=109173179",FQ28:FQ28),2)</f>
        <v>0</v>
      </c>
      <c r="BY30" s="2">
        <f>ROUND(SUMIF(AA28:AA28,"=109173179",FR28:FR28),2)</f>
        <v>0</v>
      </c>
      <c r="BZ30" s="2">
        <f>ROUND(SUMIF(AA28:AA28,"=109173179",GL28:GL28),2)</f>
        <v>0</v>
      </c>
      <c r="CA30" s="2">
        <f>ROUND(SUMIF(AA28:AA28,"=109173179",GM28:GM28),2)</f>
        <v>7829.4</v>
      </c>
      <c r="CB30" s="2">
        <f>ROUND(SUMIF(AA28:AA28,"=109173179",GN28:GN28),2)</f>
        <v>0</v>
      </c>
      <c r="CC30" s="2">
        <f>ROUND(SUMIF(AA28:AA28,"=109173179",GO28:GO28),2)</f>
        <v>7829.4</v>
      </c>
      <c r="CD30" s="2">
        <f>ROUND(SUMIF(AA28:AA28,"=109173179",GP28:GP28),2)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ROUND(SUMIF(AA28:AA28,"=109173179",GX28:GX28),2)</f>
        <v>0</v>
      </c>
      <c r="CK30" s="2">
        <f>ROUND(SUMIF(AA28:AA28,"=109173179",GY28:GY28),2)</f>
        <v>0</v>
      </c>
      <c r="CL30" s="2">
        <f>ROUND(SUMIF(AA28:AA28,"=109173179",GZ28:GZ28),2)</f>
        <v>0</v>
      </c>
      <c r="CM30" s="2">
        <f>ROUND(SUMIF(AA28:AA28,"=109173179",HD28:HD28),2)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3557.26</v>
      </c>
      <c r="G32" s="4" t="s">
        <v>28</v>
      </c>
      <c r="H32" s="4" t="s">
        <v>29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3557.26</v>
      </c>
      <c r="X32" s="4">
        <v>1</v>
      </c>
      <c r="Y32" s="4">
        <v>3557.26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30</v>
      </c>
      <c r="H33" s="4" t="s">
        <v>31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32</v>
      </c>
      <c r="H34" s="4" t="s">
        <v>33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34</v>
      </c>
      <c r="H35" s="4" t="s">
        <v>35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36</v>
      </c>
      <c r="H36" s="4" t="s">
        <v>37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38</v>
      </c>
      <c r="H37" s="4" t="s">
        <v>39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40</v>
      </c>
      <c r="H38" s="4" t="s">
        <v>41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42</v>
      </c>
      <c r="H39" s="4" t="s">
        <v>43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44</v>
      </c>
      <c r="H40" s="4" t="s">
        <v>45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46</v>
      </c>
      <c r="H41" s="4" t="s">
        <v>47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698.48</v>
      </c>
      <c r="G42" s="4" t="s">
        <v>48</v>
      </c>
      <c r="H42" s="4" t="s">
        <v>49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698.48</v>
      </c>
      <c r="X42" s="4">
        <v>1</v>
      </c>
      <c r="Y42" s="4">
        <v>698.48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50</v>
      </c>
      <c r="H43" s="4" t="s">
        <v>51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257.99</v>
      </c>
      <c r="G44" s="4" t="s">
        <v>52</v>
      </c>
      <c r="H44" s="4" t="s">
        <v>53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257.99</v>
      </c>
      <c r="X44" s="4">
        <v>1</v>
      </c>
      <c r="Y44" s="4">
        <v>257.99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2858.78</v>
      </c>
      <c r="G45" s="4" t="s">
        <v>54</v>
      </c>
      <c r="H45" s="4" t="s">
        <v>55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2858.78</v>
      </c>
      <c r="X45" s="4">
        <v>1</v>
      </c>
      <c r="Y45" s="4">
        <v>2858.78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56</v>
      </c>
      <c r="H46" s="4" t="s">
        <v>57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58</v>
      </c>
      <c r="H47" s="4" t="s">
        <v>59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7829.4</v>
      </c>
      <c r="G48" s="4" t="s">
        <v>60</v>
      </c>
      <c r="H48" s="4" t="s">
        <v>61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7829.4</v>
      </c>
      <c r="X48" s="4">
        <v>1</v>
      </c>
      <c r="Y48" s="4">
        <v>7829.4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62</v>
      </c>
      <c r="H49" s="4" t="s">
        <v>63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64</v>
      </c>
      <c r="H50" s="4" t="s">
        <v>65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66</v>
      </c>
      <c r="H51" s="4" t="s">
        <v>67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8.8972719839999961</v>
      </c>
      <c r="G52" s="4" t="s">
        <v>68</v>
      </c>
      <c r="H52" s="4" t="s">
        <v>69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8.8972719839999996</v>
      </c>
      <c r="X52" s="4">
        <v>1</v>
      </c>
      <c r="Y52" s="4">
        <v>8.8972719839999996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70</v>
      </c>
      <c r="H53" s="4" t="s">
        <v>71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72</v>
      </c>
      <c r="H54" s="4" t="s">
        <v>73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74</v>
      </c>
      <c r="H55" s="4" t="s">
        <v>75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2630.08</v>
      </c>
      <c r="G56" s="4" t="s">
        <v>76</v>
      </c>
      <c r="H56" s="4" t="s">
        <v>77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2630.08</v>
      </c>
      <c r="X56" s="4">
        <v>1</v>
      </c>
      <c r="Y56" s="4">
        <v>2630.08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1229.28</v>
      </c>
      <c r="G57" s="4" t="s">
        <v>78</v>
      </c>
      <c r="H57" s="4" t="s">
        <v>79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1229.28</v>
      </c>
      <c r="X57" s="4">
        <v>1</v>
      </c>
      <c r="Y57" s="4">
        <v>1229.28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7829.4</v>
      </c>
      <c r="G58" s="4" t="s">
        <v>80</v>
      </c>
      <c r="H58" s="4" t="s">
        <v>81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7829.4</v>
      </c>
      <c r="X58" s="4">
        <v>1</v>
      </c>
      <c r="Y58" s="4">
        <v>7829.4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ROW(A71)</f>
        <v>71</v>
      </c>
      <c r="E60" s="1"/>
      <c r="F60" s="1" t="s">
        <v>15</v>
      </c>
      <c r="G60" s="1" t="s">
        <v>82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B71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Строительные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O71</f>
        <v>19395.72</v>
      </c>
      <c r="P62" s="2">
        <f t="shared" si="24"/>
        <v>14170.89</v>
      </c>
      <c r="Q62" s="2">
        <f t="shared" si="24"/>
        <v>1317.65</v>
      </c>
      <c r="R62" s="2">
        <f t="shared" si="24"/>
        <v>384.12</v>
      </c>
      <c r="S62" s="2">
        <f t="shared" si="24"/>
        <v>3907.18</v>
      </c>
      <c r="T62" s="2">
        <f t="shared" si="24"/>
        <v>0</v>
      </c>
      <c r="U62" s="2">
        <f t="shared" si="24"/>
        <v>11.880659116799997</v>
      </c>
      <c r="V62" s="2">
        <f t="shared" si="24"/>
        <v>0</v>
      </c>
      <c r="W62" s="2">
        <f t="shared" si="24"/>
        <v>0</v>
      </c>
      <c r="X62" s="2">
        <f t="shared" si="24"/>
        <v>3594.61</v>
      </c>
      <c r="Y62" s="2">
        <f t="shared" si="24"/>
        <v>1680.09</v>
      </c>
      <c r="Z62" s="2">
        <f t="shared" si="24"/>
        <v>0</v>
      </c>
      <c r="AA62" s="2">
        <f t="shared" si="24"/>
        <v>0</v>
      </c>
      <c r="AB62" s="2">
        <f t="shared" si="24"/>
        <v>19395.72</v>
      </c>
      <c r="AC62" s="2">
        <f t="shared" si="24"/>
        <v>14170.89</v>
      </c>
      <c r="AD62" s="2">
        <f t="shared" si="24"/>
        <v>1317.65</v>
      </c>
      <c r="AE62" s="2">
        <f t="shared" si="24"/>
        <v>384.12</v>
      </c>
      <c r="AF62" s="2">
        <f t="shared" si="24"/>
        <v>3907.18</v>
      </c>
      <c r="AG62" s="2">
        <f t="shared" si="24"/>
        <v>0</v>
      </c>
      <c r="AH62" s="2">
        <f t="shared" si="24"/>
        <v>11.880659116799997</v>
      </c>
      <c r="AI62" s="2">
        <f t="shared" si="24"/>
        <v>0</v>
      </c>
      <c r="AJ62" s="2">
        <f t="shared" si="24"/>
        <v>0</v>
      </c>
      <c r="AK62" s="2">
        <f t="shared" si="24"/>
        <v>3594.61</v>
      </c>
      <c r="AL62" s="2">
        <f t="shared" si="24"/>
        <v>1680.09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25285.01</v>
      </c>
      <c r="AS62" s="2">
        <f t="shared" si="24"/>
        <v>7455.99</v>
      </c>
      <c r="AT62" s="2">
        <f t="shared" si="24"/>
        <v>17829.02</v>
      </c>
      <c r="AU62" s="2">
        <f t="shared" ref="AU62:BZ62" si="25">AU71</f>
        <v>0</v>
      </c>
      <c r="AV62" s="2">
        <f t="shared" si="25"/>
        <v>14170.89</v>
      </c>
      <c r="AW62" s="2">
        <f t="shared" si="25"/>
        <v>14170.89</v>
      </c>
      <c r="AX62" s="2">
        <f t="shared" si="25"/>
        <v>0</v>
      </c>
      <c r="AY62" s="2">
        <f t="shared" si="25"/>
        <v>14170.89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CA71</f>
        <v>25285.01</v>
      </c>
      <c r="CB62" s="2">
        <f t="shared" si="26"/>
        <v>7455.99</v>
      </c>
      <c r="CC62" s="2">
        <f t="shared" si="26"/>
        <v>17829.02</v>
      </c>
      <c r="CD62" s="2">
        <f t="shared" si="26"/>
        <v>0</v>
      </c>
      <c r="CE62" s="2">
        <f t="shared" si="26"/>
        <v>14170.89</v>
      </c>
      <c r="CF62" s="2">
        <f t="shared" si="26"/>
        <v>14170.89</v>
      </c>
      <c r="CG62" s="2">
        <f t="shared" si="26"/>
        <v>0</v>
      </c>
      <c r="CH62" s="2">
        <f t="shared" si="26"/>
        <v>14170.89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DG71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EM71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FS71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ROW(SmtRes!A2)</f>
        <v>2</v>
      </c>
      <c r="D64">
        <f>ROW(EtalonRes!A2)</f>
        <v>2</v>
      </c>
      <c r="E64" t="s">
        <v>17</v>
      </c>
      <c r="F64" t="s">
        <v>83</v>
      </c>
      <c r="G64" t="s">
        <v>84</v>
      </c>
      <c r="H64" t="s">
        <v>85</v>
      </c>
      <c r="I64">
        <v>0.17641999999999999</v>
      </c>
      <c r="J64">
        <v>0</v>
      </c>
      <c r="K64">
        <v>0.17641999999999999</v>
      </c>
      <c r="O64">
        <f t="shared" ref="O64:O69" si="30">ROUND(CP64,2)</f>
        <v>11939.73</v>
      </c>
      <c r="P64">
        <f t="shared" ref="P64:P69" si="31">ROUND((ROUND((AC64*AW64*I64),2)*BC64),2)</f>
        <v>6714.9</v>
      </c>
      <c r="Q64">
        <f>(ROUND((ROUND((((ET64*1.2))*AV64*I64),2)*BB64),2)+ROUND((ROUND(((AE64-((EU64*1.2)))*AV64*I64),2)*BS64),2))</f>
        <v>1317.65</v>
      </c>
      <c r="R64">
        <f t="shared" ref="R64:R69" si="32">ROUND((ROUND((AE64*AV64*I64),2)*BS64),2)</f>
        <v>384.12</v>
      </c>
      <c r="S64">
        <f t="shared" ref="S64:S69" si="33">ROUND((ROUND((AF64*AV64*I64),2)*BA64),2)</f>
        <v>3907.18</v>
      </c>
      <c r="T64">
        <f t="shared" ref="T64:T69" si="34">ROUND(CU64*I64,2)</f>
        <v>0</v>
      </c>
      <c r="U64">
        <f t="shared" ref="U64:U69" si="35">CV64*I64</f>
        <v>11.880659116799997</v>
      </c>
      <c r="V64">
        <f t="shared" ref="V64:V69" si="36">CW64*I64</f>
        <v>0</v>
      </c>
      <c r="W64">
        <f t="shared" ref="W64:W69" si="37">ROUND(CX64*I64,2)</f>
        <v>0</v>
      </c>
      <c r="X64">
        <f t="shared" ref="X64:Y69" si="38">ROUND(CY64,2)</f>
        <v>3594.61</v>
      </c>
      <c r="Y64">
        <f t="shared" si="38"/>
        <v>1680.09</v>
      </c>
      <c r="AA64">
        <v>109173179</v>
      </c>
      <c r="AB64">
        <f t="shared" ref="AB64:AB69" si="39">ROUND((AC64+AD64+AF64),6)</f>
        <v>7107.9440000000004</v>
      </c>
      <c r="AC64">
        <f t="shared" ref="AC64:AC69" si="40">ROUND((ES64),6)</f>
        <v>5453</v>
      </c>
      <c r="AD64">
        <f>ROUND(((((ET64*1.2))-((EU64*1.2)))+AE64),6)</f>
        <v>843.22799999999995</v>
      </c>
      <c r="AE64">
        <f>ROUND(((EU64*1.2)),6)</f>
        <v>79.775999999999996</v>
      </c>
      <c r="AF64">
        <f>ROUND(((EV64*1.2)),6)</f>
        <v>811.71600000000001</v>
      </c>
      <c r="AG64">
        <f t="shared" ref="AG64:AG69" si="41">ROUND((AP64),6)</f>
        <v>0</v>
      </c>
      <c r="AH64">
        <f>((EW64*1.2))</f>
        <v>64.319999999999993</v>
      </c>
      <c r="AI64">
        <f>((EX64*1.2))</f>
        <v>0</v>
      </c>
      <c r="AJ64">
        <f t="shared" ref="AJ64:AJ69" si="42">(AS64)</f>
        <v>0</v>
      </c>
      <c r="AK64">
        <v>6832.12</v>
      </c>
      <c r="AL64">
        <v>5453</v>
      </c>
      <c r="AM64">
        <v>702.69</v>
      </c>
      <c r="AN64">
        <v>66.48</v>
      </c>
      <c r="AO64">
        <v>676.43</v>
      </c>
      <c r="AP64">
        <v>0</v>
      </c>
      <c r="AQ64">
        <v>53.6</v>
      </c>
      <c r="AR64">
        <v>0</v>
      </c>
      <c r="AS64">
        <v>0</v>
      </c>
      <c r="AT64">
        <v>92</v>
      </c>
      <c r="AU64">
        <v>43</v>
      </c>
      <c r="AV64">
        <v>1.0469999999999999</v>
      </c>
      <c r="AW64">
        <v>1</v>
      </c>
      <c r="AZ64">
        <v>1</v>
      </c>
      <c r="BA64">
        <v>26.06</v>
      </c>
      <c r="BB64">
        <v>8.4600000000000009</v>
      </c>
      <c r="BC64">
        <v>6.98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86</v>
      </c>
      <c r="BM64">
        <v>317</v>
      </c>
      <c r="BN64">
        <v>0</v>
      </c>
      <c r="BO64" t="s">
        <v>83</v>
      </c>
      <c r="BP64">
        <v>1</v>
      </c>
      <c r="BQ64">
        <v>40</v>
      </c>
      <c r="BR64">
        <v>0</v>
      </c>
      <c r="BS64">
        <v>26.06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92</v>
      </c>
      <c r="CA64">
        <v>43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194</v>
      </c>
      <c r="CO64">
        <v>0</v>
      </c>
      <c r="CP64">
        <f t="shared" ref="CP64:CP69" si="43">(P64+Q64+S64)</f>
        <v>11939.73</v>
      </c>
      <c r="CQ64">
        <f t="shared" ref="CQ64:CQ69" si="44">ROUND((ROUND((AC64*AW64*1),2)*BC64),2)</f>
        <v>38061.94</v>
      </c>
      <c r="CR64">
        <f>(ROUND((ROUND((((ET64*1.2))*AV64*1),2)*BB64),2)+ROUND((ROUND(((AE64-((EU64*1.2)))*AV64*1),2)*BS64),2))</f>
        <v>7469</v>
      </c>
      <c r="CS64">
        <f t="shared" ref="CS64:CS69" si="45">ROUND((ROUND((AE64*AV64*1),2)*BS64),2)</f>
        <v>2176.79</v>
      </c>
      <c r="CT64">
        <f t="shared" ref="CT64:CT69" si="46">ROUND((ROUND((AF64*AV64*1),2)*BA64),2)</f>
        <v>22147.61</v>
      </c>
      <c r="CU64">
        <f t="shared" ref="CU64:CU69" si="47">AG64</f>
        <v>0</v>
      </c>
      <c r="CV64">
        <f t="shared" ref="CV64:CV69" si="48">(AH64*AV64)</f>
        <v>67.343039999999988</v>
      </c>
      <c r="CW64">
        <f t="shared" ref="CW64:CX69" si="49">AI64</f>
        <v>0</v>
      </c>
      <c r="CX64">
        <f t="shared" si="49"/>
        <v>0</v>
      </c>
      <c r="CY64">
        <f t="shared" ref="CY64:CY69" si="50">S64*(BZ64/100)</f>
        <v>3594.6055999999999</v>
      </c>
      <c r="CZ64">
        <f t="shared" ref="CZ64:CZ69" si="51">S64*(CA64/100)</f>
        <v>1680.0873999999999</v>
      </c>
      <c r="DC64" t="s">
        <v>3</v>
      </c>
      <c r="DD64" t="s">
        <v>3</v>
      </c>
      <c r="DE64" t="s">
        <v>87</v>
      </c>
      <c r="DF64" t="s">
        <v>87</v>
      </c>
      <c r="DG64" t="s">
        <v>87</v>
      </c>
      <c r="DH64" t="s">
        <v>3</v>
      </c>
      <c r="DI64" t="s">
        <v>87</v>
      </c>
      <c r="DJ64" t="s">
        <v>87</v>
      </c>
      <c r="DK64" t="s">
        <v>3</v>
      </c>
      <c r="DL64" t="s">
        <v>3</v>
      </c>
      <c r="DM64" t="s">
        <v>3</v>
      </c>
      <c r="DN64">
        <v>112</v>
      </c>
      <c r="DO64">
        <v>70</v>
      </c>
      <c r="DP64">
        <v>1.0469999999999999</v>
      </c>
      <c r="DQ64">
        <v>1</v>
      </c>
      <c r="DU64">
        <v>1013</v>
      </c>
      <c r="DV64" t="s">
        <v>85</v>
      </c>
      <c r="DW64" t="s">
        <v>85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94151686</v>
      </c>
      <c r="EF64">
        <v>40</v>
      </c>
      <c r="EG64" t="s">
        <v>24</v>
      </c>
      <c r="EH64">
        <v>0</v>
      </c>
      <c r="EI64" t="s">
        <v>3</v>
      </c>
      <c r="EJ64">
        <v>2</v>
      </c>
      <c r="EK64">
        <v>317</v>
      </c>
      <c r="EL64" t="s">
        <v>88</v>
      </c>
      <c r="EM64" t="s">
        <v>89</v>
      </c>
      <c r="EO64" t="s">
        <v>90</v>
      </c>
      <c r="EQ64">
        <v>131584</v>
      </c>
      <c r="ER64">
        <v>6832.12</v>
      </c>
      <c r="ES64">
        <v>5453</v>
      </c>
      <c r="ET64">
        <v>702.69</v>
      </c>
      <c r="EU64">
        <v>66.48</v>
      </c>
      <c r="EV64">
        <v>676.43</v>
      </c>
      <c r="EW64">
        <v>53.6</v>
      </c>
      <c r="EX64">
        <v>0</v>
      </c>
      <c r="EY64">
        <v>0</v>
      </c>
      <c r="FQ64">
        <v>0</v>
      </c>
      <c r="FR64">
        <f t="shared" ref="FR64:FR69" si="52">ROUND(IF(AND(BH64=3,BI64=3),P64,0),2)</f>
        <v>0</v>
      </c>
      <c r="FS64">
        <v>0</v>
      </c>
      <c r="FX64">
        <v>112</v>
      </c>
      <c r="FY64">
        <v>70</v>
      </c>
      <c r="GA64" t="s">
        <v>3</v>
      </c>
      <c r="GD64">
        <v>0</v>
      </c>
      <c r="GF64">
        <v>-210671048</v>
      </c>
      <c r="GG64">
        <v>2</v>
      </c>
      <c r="GH64">
        <v>1</v>
      </c>
      <c r="GI64">
        <v>2</v>
      </c>
      <c r="GJ64">
        <v>0</v>
      </c>
      <c r="GK64">
        <f>ROUND(R64*(R12)/100,2)</f>
        <v>614.59</v>
      </c>
      <c r="GL64">
        <f t="shared" ref="GL64:GL69" si="53">ROUND(IF(AND(BH64=3,BI64=3,FS64&lt;&gt;0),P64,0),2)</f>
        <v>0</v>
      </c>
      <c r="GM64">
        <f t="shared" ref="GM64:GM69" si="54">ROUND(O64+X64+Y64+GK64,2)+GX64</f>
        <v>17829.02</v>
      </c>
      <c r="GN64">
        <f t="shared" ref="GN64:GN69" si="55">IF(OR(BI64=0,BI64=1),ROUND(O64+X64+Y64+GK64,2),0)</f>
        <v>0</v>
      </c>
      <c r="GO64">
        <f t="shared" ref="GO64:GO69" si="56">IF(BI64=2,ROUND(O64+X64+Y64+GK64,2),0)</f>
        <v>17829.02</v>
      </c>
      <c r="GP64">
        <f t="shared" ref="GP64:GP69" si="57">IF(BI64=4,ROUND(O64+X64+Y64+GK64,2)+GX64,0)</f>
        <v>0</v>
      </c>
      <c r="GR64">
        <v>0</v>
      </c>
      <c r="GS64">
        <v>3</v>
      </c>
      <c r="GT64">
        <v>0</v>
      </c>
      <c r="GU64" t="s">
        <v>3</v>
      </c>
      <c r="GV64">
        <f t="shared" ref="GV64:GV69" si="58">ROUND((GT64),6)</f>
        <v>0</v>
      </c>
      <c r="GW64">
        <v>1</v>
      </c>
      <c r="GX64">
        <f t="shared" ref="GX64:GX69" si="59">ROUND(HC64*I64,2)</f>
        <v>0</v>
      </c>
      <c r="HA64">
        <v>0</v>
      </c>
      <c r="HB64">
        <v>0</v>
      </c>
      <c r="HC64">
        <f t="shared" ref="HC64:HC69" si="60"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E65" t="s">
        <v>91</v>
      </c>
      <c r="F65" t="s">
        <v>92</v>
      </c>
      <c r="G65" t="s">
        <v>93</v>
      </c>
      <c r="H65" t="s">
        <v>94</v>
      </c>
      <c r="I65">
        <v>0.10556</v>
      </c>
      <c r="J65">
        <v>0</v>
      </c>
      <c r="K65">
        <v>0.10556</v>
      </c>
      <c r="O65">
        <f t="shared" si="30"/>
        <v>2578.33</v>
      </c>
      <c r="P65">
        <f t="shared" si="31"/>
        <v>2578.33</v>
      </c>
      <c r="Q65">
        <f>(ROUND((ROUND(((ET65)*AV65*I65),2)*BB65),2)+ROUND((ROUND(((AE65-(EU65))*AV65*I65),2)*BS65),2))</f>
        <v>0</v>
      </c>
      <c r="R65">
        <f t="shared" si="32"/>
        <v>0</v>
      </c>
      <c r="S65">
        <f t="shared" si="33"/>
        <v>0</v>
      </c>
      <c r="T65">
        <f t="shared" si="34"/>
        <v>0</v>
      </c>
      <c r="U65">
        <f t="shared" si="35"/>
        <v>0</v>
      </c>
      <c r="V65">
        <f t="shared" si="36"/>
        <v>0</v>
      </c>
      <c r="W65">
        <f t="shared" si="37"/>
        <v>0</v>
      </c>
      <c r="X65">
        <f t="shared" si="38"/>
        <v>0</v>
      </c>
      <c r="Y65">
        <f t="shared" si="38"/>
        <v>0</v>
      </c>
      <c r="AA65">
        <v>109173179</v>
      </c>
      <c r="AB65">
        <f t="shared" si="39"/>
        <v>7879.13</v>
      </c>
      <c r="AC65">
        <f t="shared" si="40"/>
        <v>7879.13</v>
      </c>
      <c r="AD65">
        <f>ROUND((((ET65)-(EU65))+AE65),6)</f>
        <v>0</v>
      </c>
      <c r="AE65">
        <f t="shared" ref="AE65:AF69" si="61">ROUND((EU65),6)</f>
        <v>0</v>
      </c>
      <c r="AF65">
        <f t="shared" si="61"/>
        <v>0</v>
      </c>
      <c r="AG65">
        <f t="shared" si="41"/>
        <v>0</v>
      </c>
      <c r="AH65">
        <f t="shared" ref="AH65:AI69" si="62">(EW65)</f>
        <v>0</v>
      </c>
      <c r="AI65">
        <f t="shared" si="62"/>
        <v>0</v>
      </c>
      <c r="AJ65">
        <f t="shared" si="42"/>
        <v>0</v>
      </c>
      <c r="AK65">
        <v>7879.13</v>
      </c>
      <c r="AL65">
        <v>7879.13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3.1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95</v>
      </c>
      <c r="BM65">
        <v>1617</v>
      </c>
      <c r="BN65">
        <v>0</v>
      </c>
      <c r="BO65" t="s">
        <v>92</v>
      </c>
      <c r="BP65">
        <v>1</v>
      </c>
      <c r="BQ65">
        <v>200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3"/>
        <v>2578.33</v>
      </c>
      <c r="CQ65">
        <f t="shared" si="44"/>
        <v>24425.3</v>
      </c>
      <c r="CR65">
        <f>(ROUND((ROUND(((ET65)*AV65*1),2)*BB65),2)+ROUND((ROUND(((AE65-(EU65))*AV65*1),2)*BS65),2))</f>
        <v>0</v>
      </c>
      <c r="CS65">
        <f t="shared" si="45"/>
        <v>0</v>
      </c>
      <c r="CT65">
        <f t="shared" si="46"/>
        <v>0</v>
      </c>
      <c r="CU65">
        <f t="shared" si="47"/>
        <v>0</v>
      </c>
      <c r="CV65">
        <f t="shared" si="48"/>
        <v>0</v>
      </c>
      <c r="CW65">
        <f t="shared" si="49"/>
        <v>0</v>
      </c>
      <c r="CX65">
        <f t="shared" si="49"/>
        <v>0</v>
      </c>
      <c r="CY65">
        <f t="shared" si="50"/>
        <v>0</v>
      </c>
      <c r="CZ65">
        <f t="shared" si="51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94</v>
      </c>
      <c r="DW65" t="s">
        <v>94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94152986</v>
      </c>
      <c r="EF65">
        <v>200</v>
      </c>
      <c r="EG65" t="s">
        <v>96</v>
      </c>
      <c r="EH65">
        <v>0</v>
      </c>
      <c r="EI65" t="s">
        <v>3</v>
      </c>
      <c r="EJ65">
        <v>1</v>
      </c>
      <c r="EK65">
        <v>1617</v>
      </c>
      <c r="EL65" t="s">
        <v>97</v>
      </c>
      <c r="EM65" t="s">
        <v>98</v>
      </c>
      <c r="EO65" t="s">
        <v>3</v>
      </c>
      <c r="EQ65">
        <v>131072</v>
      </c>
      <c r="ER65">
        <v>7879.13</v>
      </c>
      <c r="ES65">
        <v>7879.13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 t="shared" si="52"/>
        <v>0</v>
      </c>
      <c r="FS65">
        <v>0</v>
      </c>
      <c r="FX65">
        <v>0</v>
      </c>
      <c r="FY65">
        <v>0</v>
      </c>
      <c r="GA65" t="s">
        <v>3</v>
      </c>
      <c r="GD65">
        <v>0</v>
      </c>
      <c r="GF65">
        <v>-786149050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53"/>
        <v>0</v>
      </c>
      <c r="GM65">
        <f t="shared" si="54"/>
        <v>2578.33</v>
      </c>
      <c r="GN65">
        <f t="shared" si="55"/>
        <v>2578.33</v>
      </c>
      <c r="GO65">
        <f t="shared" si="56"/>
        <v>0</v>
      </c>
      <c r="GP65">
        <f t="shared" si="57"/>
        <v>0</v>
      </c>
      <c r="GR65">
        <v>0</v>
      </c>
      <c r="GS65">
        <v>3</v>
      </c>
      <c r="GT65">
        <v>0</v>
      </c>
      <c r="GU65" t="s">
        <v>3</v>
      </c>
      <c r="GV65">
        <f t="shared" si="58"/>
        <v>0</v>
      </c>
      <c r="GW65">
        <v>1</v>
      </c>
      <c r="GX65">
        <f t="shared" si="59"/>
        <v>0</v>
      </c>
      <c r="HA65">
        <v>0</v>
      </c>
      <c r="HB65">
        <v>0</v>
      </c>
      <c r="HC65">
        <f t="shared" si="60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E66" t="s">
        <v>99</v>
      </c>
      <c r="F66" t="s">
        <v>100</v>
      </c>
      <c r="G66" t="s">
        <v>101</v>
      </c>
      <c r="H66" t="s">
        <v>94</v>
      </c>
      <c r="I66">
        <v>6.0262000000000003E-2</v>
      </c>
      <c r="J66">
        <v>0</v>
      </c>
      <c r="K66">
        <v>6.0262000000000003E-2</v>
      </c>
      <c r="O66">
        <f t="shared" si="30"/>
        <v>3959.24</v>
      </c>
      <c r="P66">
        <f t="shared" si="31"/>
        <v>3959.24</v>
      </c>
      <c r="Q66">
        <f>(ROUND((ROUND(((ET66)*AV66*I66),2)*BB66),2)+ROUND((ROUND(((AE66-(EU66))*AV66*I66),2)*BS66),2))</f>
        <v>0</v>
      </c>
      <c r="R66">
        <f t="shared" si="32"/>
        <v>0</v>
      </c>
      <c r="S66">
        <f t="shared" si="33"/>
        <v>0</v>
      </c>
      <c r="T66">
        <f t="shared" si="34"/>
        <v>0</v>
      </c>
      <c r="U66">
        <f t="shared" si="35"/>
        <v>0</v>
      </c>
      <c r="V66">
        <f t="shared" si="36"/>
        <v>0</v>
      </c>
      <c r="W66">
        <f t="shared" si="37"/>
        <v>0</v>
      </c>
      <c r="X66">
        <f t="shared" si="38"/>
        <v>0</v>
      </c>
      <c r="Y66">
        <f t="shared" si="38"/>
        <v>0</v>
      </c>
      <c r="AA66">
        <v>109173179</v>
      </c>
      <c r="AB66">
        <f t="shared" si="39"/>
        <v>6780.28</v>
      </c>
      <c r="AC66">
        <f t="shared" si="40"/>
        <v>6780.28</v>
      </c>
      <c r="AD66">
        <f>ROUND((((ET66)-(EU66))+AE66),6)</f>
        <v>0</v>
      </c>
      <c r="AE66">
        <f t="shared" si="61"/>
        <v>0</v>
      </c>
      <c r="AF66">
        <f t="shared" si="61"/>
        <v>0</v>
      </c>
      <c r="AG66">
        <f t="shared" si="41"/>
        <v>0</v>
      </c>
      <c r="AH66">
        <f t="shared" si="62"/>
        <v>0</v>
      </c>
      <c r="AI66">
        <f t="shared" si="62"/>
        <v>0</v>
      </c>
      <c r="AJ66">
        <f t="shared" si="42"/>
        <v>0</v>
      </c>
      <c r="AK66">
        <v>6780.28</v>
      </c>
      <c r="AL66">
        <v>6780.28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9.69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102</v>
      </c>
      <c r="BM66">
        <v>1617</v>
      </c>
      <c r="BN66">
        <v>0</v>
      </c>
      <c r="BO66" t="s">
        <v>100</v>
      </c>
      <c r="BP66">
        <v>1</v>
      </c>
      <c r="BQ66">
        <v>200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3"/>
        <v>3959.24</v>
      </c>
      <c r="CQ66">
        <f t="shared" si="44"/>
        <v>65700.91</v>
      </c>
      <c r="CR66">
        <f>(ROUND((ROUND(((ET66)*AV66*1),2)*BB66),2)+ROUND((ROUND(((AE66-(EU66))*AV66*1),2)*BS66),2))</f>
        <v>0</v>
      </c>
      <c r="CS66">
        <f t="shared" si="45"/>
        <v>0</v>
      </c>
      <c r="CT66">
        <f t="shared" si="46"/>
        <v>0</v>
      </c>
      <c r="CU66">
        <f t="shared" si="47"/>
        <v>0</v>
      </c>
      <c r="CV66">
        <f t="shared" si="48"/>
        <v>0</v>
      </c>
      <c r="CW66">
        <f t="shared" si="49"/>
        <v>0</v>
      </c>
      <c r="CX66">
        <f t="shared" si="49"/>
        <v>0</v>
      </c>
      <c r="CY66">
        <f t="shared" si="50"/>
        <v>0</v>
      </c>
      <c r="CZ66">
        <f t="shared" si="51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94</v>
      </c>
      <c r="DW66" t="s">
        <v>94</v>
      </c>
      <c r="DX66">
        <v>1000</v>
      </c>
      <c r="DZ66" t="s">
        <v>3</v>
      </c>
      <c r="EA66" t="s">
        <v>3</v>
      </c>
      <c r="EB66" t="s">
        <v>3</v>
      </c>
      <c r="EC66" t="s">
        <v>3</v>
      </c>
      <c r="EE66">
        <v>94152986</v>
      </c>
      <c r="EF66">
        <v>200</v>
      </c>
      <c r="EG66" t="s">
        <v>96</v>
      </c>
      <c r="EH66">
        <v>0</v>
      </c>
      <c r="EI66" t="s">
        <v>3</v>
      </c>
      <c r="EJ66">
        <v>1</v>
      </c>
      <c r="EK66">
        <v>1617</v>
      </c>
      <c r="EL66" t="s">
        <v>97</v>
      </c>
      <c r="EM66" t="s">
        <v>98</v>
      </c>
      <c r="EO66" t="s">
        <v>3</v>
      </c>
      <c r="EQ66">
        <v>131072</v>
      </c>
      <c r="ER66">
        <v>6780.28</v>
      </c>
      <c r="ES66">
        <v>6780.28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52"/>
        <v>0</v>
      </c>
      <c r="FS66">
        <v>0</v>
      </c>
      <c r="FX66">
        <v>0</v>
      </c>
      <c r="FY66">
        <v>0</v>
      </c>
      <c r="GA66" t="s">
        <v>3</v>
      </c>
      <c r="GD66">
        <v>0</v>
      </c>
      <c r="GF66">
        <v>-1685701178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si="53"/>
        <v>0</v>
      </c>
      <c r="GM66">
        <f t="shared" si="54"/>
        <v>3959.24</v>
      </c>
      <c r="GN66">
        <f t="shared" si="55"/>
        <v>3959.24</v>
      </c>
      <c r="GO66">
        <f t="shared" si="56"/>
        <v>0</v>
      </c>
      <c r="GP66">
        <f t="shared" si="57"/>
        <v>0</v>
      </c>
      <c r="GR66">
        <v>0</v>
      </c>
      <c r="GS66">
        <v>3</v>
      </c>
      <c r="GT66">
        <v>0</v>
      </c>
      <c r="GU66" t="s">
        <v>3</v>
      </c>
      <c r="GV66">
        <f t="shared" si="58"/>
        <v>0</v>
      </c>
      <c r="GW66">
        <v>1</v>
      </c>
      <c r="GX66">
        <f t="shared" si="59"/>
        <v>0</v>
      </c>
      <c r="HA66">
        <v>0</v>
      </c>
      <c r="HB66">
        <v>0</v>
      </c>
      <c r="HC66">
        <f t="shared" si="60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E67" t="s">
        <v>103</v>
      </c>
      <c r="F67" t="s">
        <v>104</v>
      </c>
      <c r="G67" t="s">
        <v>105</v>
      </c>
      <c r="H67" t="s">
        <v>94</v>
      </c>
      <c r="I67">
        <v>1.0598E-2</v>
      </c>
      <c r="J67">
        <v>0</v>
      </c>
      <c r="K67">
        <v>1.0598E-2</v>
      </c>
      <c r="O67">
        <f t="shared" si="30"/>
        <v>733.3</v>
      </c>
      <c r="P67">
        <f t="shared" si="31"/>
        <v>733.3</v>
      </c>
      <c r="Q67">
        <f>(ROUND((ROUND(((ET67)*AV67*I67),2)*BB67),2)+ROUND((ROUND(((AE67-(EU67))*AV67*I67),2)*BS67),2))</f>
        <v>0</v>
      </c>
      <c r="R67">
        <f t="shared" si="32"/>
        <v>0</v>
      </c>
      <c r="S67">
        <f t="shared" si="33"/>
        <v>0</v>
      </c>
      <c r="T67">
        <f t="shared" si="34"/>
        <v>0</v>
      </c>
      <c r="U67">
        <f t="shared" si="35"/>
        <v>0</v>
      </c>
      <c r="V67">
        <f t="shared" si="36"/>
        <v>0</v>
      </c>
      <c r="W67">
        <f t="shared" si="37"/>
        <v>0</v>
      </c>
      <c r="X67">
        <f t="shared" si="38"/>
        <v>0</v>
      </c>
      <c r="Y67">
        <f t="shared" si="38"/>
        <v>0</v>
      </c>
      <c r="AA67">
        <v>109173179</v>
      </c>
      <c r="AB67">
        <f t="shared" si="39"/>
        <v>7075.07</v>
      </c>
      <c r="AC67">
        <f t="shared" si="40"/>
        <v>7075.07</v>
      </c>
      <c r="AD67">
        <f>ROUND((((ET67)-(EU67))+AE67),6)</f>
        <v>0</v>
      </c>
      <c r="AE67">
        <f t="shared" si="61"/>
        <v>0</v>
      </c>
      <c r="AF67">
        <f t="shared" si="61"/>
        <v>0</v>
      </c>
      <c r="AG67">
        <f t="shared" si="41"/>
        <v>0</v>
      </c>
      <c r="AH67">
        <f t="shared" si="62"/>
        <v>0</v>
      </c>
      <c r="AI67">
        <f t="shared" si="62"/>
        <v>0</v>
      </c>
      <c r="AJ67">
        <f t="shared" si="42"/>
        <v>0</v>
      </c>
      <c r="AK67">
        <v>7075.07</v>
      </c>
      <c r="AL67">
        <v>7075.07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9.7799999999999994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106</v>
      </c>
      <c r="BM67">
        <v>1617</v>
      </c>
      <c r="BN67">
        <v>0</v>
      </c>
      <c r="BO67" t="s">
        <v>104</v>
      </c>
      <c r="BP67">
        <v>1</v>
      </c>
      <c r="BQ67">
        <v>200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3"/>
        <v>733.3</v>
      </c>
      <c r="CQ67">
        <f t="shared" si="44"/>
        <v>69194.179999999993</v>
      </c>
      <c r="CR67">
        <f>(ROUND((ROUND(((ET67)*AV67*1),2)*BB67),2)+ROUND((ROUND(((AE67-(EU67))*AV67*1),2)*BS67),2))</f>
        <v>0</v>
      </c>
      <c r="CS67">
        <f t="shared" si="45"/>
        <v>0</v>
      </c>
      <c r="CT67">
        <f t="shared" si="46"/>
        <v>0</v>
      </c>
      <c r="CU67">
        <f t="shared" si="47"/>
        <v>0</v>
      </c>
      <c r="CV67">
        <f t="shared" si="48"/>
        <v>0</v>
      </c>
      <c r="CW67">
        <f t="shared" si="49"/>
        <v>0</v>
      </c>
      <c r="CX67">
        <f t="shared" si="49"/>
        <v>0</v>
      </c>
      <c r="CY67">
        <f t="shared" si="50"/>
        <v>0</v>
      </c>
      <c r="CZ67">
        <f t="shared" si="51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94</v>
      </c>
      <c r="DW67" t="s">
        <v>94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94152986</v>
      </c>
      <c r="EF67">
        <v>200</v>
      </c>
      <c r="EG67" t="s">
        <v>96</v>
      </c>
      <c r="EH67">
        <v>0</v>
      </c>
      <c r="EI67" t="s">
        <v>3</v>
      </c>
      <c r="EJ67">
        <v>1</v>
      </c>
      <c r="EK67">
        <v>1617</v>
      </c>
      <c r="EL67" t="s">
        <v>97</v>
      </c>
      <c r="EM67" t="s">
        <v>98</v>
      </c>
      <c r="EO67" t="s">
        <v>3</v>
      </c>
      <c r="EQ67">
        <v>131072</v>
      </c>
      <c r="ER67">
        <v>7075.07</v>
      </c>
      <c r="ES67">
        <v>7075.07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52"/>
        <v>0</v>
      </c>
      <c r="FS67">
        <v>0</v>
      </c>
      <c r="FX67">
        <v>0</v>
      </c>
      <c r="FY67">
        <v>0</v>
      </c>
      <c r="GA67" t="s">
        <v>3</v>
      </c>
      <c r="GD67">
        <v>0</v>
      </c>
      <c r="GF67">
        <v>1630819221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3"/>
        <v>0</v>
      </c>
      <c r="GM67">
        <f t="shared" si="54"/>
        <v>733.3</v>
      </c>
      <c r="GN67">
        <f t="shared" si="55"/>
        <v>733.3</v>
      </c>
      <c r="GO67">
        <f t="shared" si="56"/>
        <v>0</v>
      </c>
      <c r="GP67">
        <f t="shared" si="57"/>
        <v>0</v>
      </c>
      <c r="GR67">
        <v>0</v>
      </c>
      <c r="GS67">
        <v>3</v>
      </c>
      <c r="GT67">
        <v>0</v>
      </c>
      <c r="GU67" t="s">
        <v>3</v>
      </c>
      <c r="GV67">
        <f t="shared" si="58"/>
        <v>0</v>
      </c>
      <c r="GW67">
        <v>1</v>
      </c>
      <c r="GX67">
        <f t="shared" si="59"/>
        <v>0</v>
      </c>
      <c r="HA67">
        <v>0</v>
      </c>
      <c r="HB67">
        <v>0</v>
      </c>
      <c r="HC67">
        <f t="shared" si="60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E68" t="s">
        <v>107</v>
      </c>
      <c r="F68" t="s">
        <v>108</v>
      </c>
      <c r="G68" t="s">
        <v>109</v>
      </c>
      <c r="H68" t="s">
        <v>110</v>
      </c>
      <c r="I68">
        <v>8</v>
      </c>
      <c r="J68">
        <v>0</v>
      </c>
      <c r="K68">
        <v>8</v>
      </c>
      <c r="O68">
        <f t="shared" si="30"/>
        <v>163.08000000000001</v>
      </c>
      <c r="P68">
        <f t="shared" si="31"/>
        <v>163.08000000000001</v>
      </c>
      <c r="Q68">
        <f>(ROUND((ROUND(((ET68)*AV68*I68),2)*BB68),2)+ROUND((ROUND(((AE68-(EU68))*AV68*I68),2)*BS68),2))</f>
        <v>0</v>
      </c>
      <c r="R68">
        <f t="shared" si="32"/>
        <v>0</v>
      </c>
      <c r="S68">
        <f t="shared" si="33"/>
        <v>0</v>
      </c>
      <c r="T68">
        <f t="shared" si="34"/>
        <v>0</v>
      </c>
      <c r="U68">
        <f t="shared" si="35"/>
        <v>0</v>
      </c>
      <c r="V68">
        <f t="shared" si="36"/>
        <v>0</v>
      </c>
      <c r="W68">
        <f t="shared" si="37"/>
        <v>0</v>
      </c>
      <c r="X68">
        <f t="shared" si="38"/>
        <v>0</v>
      </c>
      <c r="Y68">
        <f t="shared" si="38"/>
        <v>0</v>
      </c>
      <c r="AA68">
        <v>109173179</v>
      </c>
      <c r="AB68">
        <f t="shared" si="39"/>
        <v>4.51</v>
      </c>
      <c r="AC68">
        <f t="shared" si="40"/>
        <v>4.51</v>
      </c>
      <c r="AD68">
        <f>ROUND((((ET68)-(EU68))+AE68),6)</f>
        <v>0</v>
      </c>
      <c r="AE68">
        <f t="shared" si="61"/>
        <v>0</v>
      </c>
      <c r="AF68">
        <f t="shared" si="61"/>
        <v>0</v>
      </c>
      <c r="AG68">
        <f t="shared" si="41"/>
        <v>0</v>
      </c>
      <c r="AH68">
        <f t="shared" si="62"/>
        <v>0</v>
      </c>
      <c r="AI68">
        <f t="shared" si="62"/>
        <v>0</v>
      </c>
      <c r="AJ68">
        <f t="shared" si="42"/>
        <v>0</v>
      </c>
      <c r="AK68">
        <v>4.51</v>
      </c>
      <c r="AL68">
        <v>4.51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4.5199999999999996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111</v>
      </c>
      <c r="BM68">
        <v>1617</v>
      </c>
      <c r="BN68">
        <v>0</v>
      </c>
      <c r="BO68" t="s">
        <v>108</v>
      </c>
      <c r="BP68">
        <v>1</v>
      </c>
      <c r="BQ68">
        <v>200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3"/>
        <v>163.08000000000001</v>
      </c>
      <c r="CQ68">
        <f t="shared" si="44"/>
        <v>20.39</v>
      </c>
      <c r="CR68">
        <f>(ROUND((ROUND(((ET68)*AV68*1),2)*BB68),2)+ROUND((ROUND(((AE68-(EU68))*AV68*1),2)*BS68),2))</f>
        <v>0</v>
      </c>
      <c r="CS68">
        <f t="shared" si="45"/>
        <v>0</v>
      </c>
      <c r="CT68">
        <f t="shared" si="46"/>
        <v>0</v>
      </c>
      <c r="CU68">
        <f t="shared" si="47"/>
        <v>0</v>
      </c>
      <c r="CV68">
        <f t="shared" si="48"/>
        <v>0</v>
      </c>
      <c r="CW68">
        <f t="shared" si="49"/>
        <v>0</v>
      </c>
      <c r="CX68">
        <f t="shared" si="49"/>
        <v>0</v>
      </c>
      <c r="CY68">
        <f t="shared" si="50"/>
        <v>0</v>
      </c>
      <c r="CZ68">
        <f t="shared" si="51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110</v>
      </c>
      <c r="DW68" t="s">
        <v>110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94152986</v>
      </c>
      <c r="EF68">
        <v>200</v>
      </c>
      <c r="EG68" t="s">
        <v>96</v>
      </c>
      <c r="EH68">
        <v>0</v>
      </c>
      <c r="EI68" t="s">
        <v>3</v>
      </c>
      <c r="EJ68">
        <v>1</v>
      </c>
      <c r="EK68">
        <v>1617</v>
      </c>
      <c r="EL68" t="s">
        <v>97</v>
      </c>
      <c r="EM68" t="s">
        <v>98</v>
      </c>
      <c r="EO68" t="s">
        <v>3</v>
      </c>
      <c r="EQ68">
        <v>131072</v>
      </c>
      <c r="ER68">
        <v>4.51</v>
      </c>
      <c r="ES68">
        <v>4.51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 t="shared" si="52"/>
        <v>0</v>
      </c>
      <c r="FS68">
        <v>0</v>
      </c>
      <c r="FX68">
        <v>0</v>
      </c>
      <c r="FY68">
        <v>0</v>
      </c>
      <c r="GA68" t="s">
        <v>3</v>
      </c>
      <c r="GD68">
        <v>0</v>
      </c>
      <c r="GF68">
        <v>-970497215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53"/>
        <v>0</v>
      </c>
      <c r="GM68">
        <f t="shared" si="54"/>
        <v>163.08000000000001</v>
      </c>
      <c r="GN68">
        <f t="shared" si="55"/>
        <v>163.08000000000001</v>
      </c>
      <c r="GO68">
        <f t="shared" si="56"/>
        <v>0</v>
      </c>
      <c r="GP68">
        <f t="shared" si="57"/>
        <v>0</v>
      </c>
      <c r="GR68">
        <v>0</v>
      </c>
      <c r="GS68">
        <v>3</v>
      </c>
      <c r="GT68">
        <v>0</v>
      </c>
      <c r="GU68" t="s">
        <v>3</v>
      </c>
      <c r="GV68">
        <f t="shared" si="58"/>
        <v>0</v>
      </c>
      <c r="GW68">
        <v>1</v>
      </c>
      <c r="GX68">
        <f t="shared" si="59"/>
        <v>0</v>
      </c>
      <c r="HA68">
        <v>0</v>
      </c>
      <c r="HB68">
        <v>0</v>
      </c>
      <c r="HC68">
        <f t="shared" si="60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112</v>
      </c>
      <c r="F69" t="s">
        <v>113</v>
      </c>
      <c r="G69" t="s">
        <v>114</v>
      </c>
      <c r="H69" t="s">
        <v>110</v>
      </c>
      <c r="I69">
        <v>4</v>
      </c>
      <c r="J69">
        <v>0</v>
      </c>
      <c r="K69">
        <v>4</v>
      </c>
      <c r="O69">
        <f t="shared" si="30"/>
        <v>22.04</v>
      </c>
      <c r="P69">
        <f t="shared" si="31"/>
        <v>22.04</v>
      </c>
      <c r="Q69">
        <f>(ROUND((ROUND(((ET69)*AV69*I69),2)*BB69),2)+ROUND((ROUND(((AE69-(EU69))*AV69*I69),2)*BS69),2))</f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8"/>
        <v>0</v>
      </c>
      <c r="AA69">
        <v>109173179</v>
      </c>
      <c r="AB69">
        <f t="shared" si="39"/>
        <v>1.23</v>
      </c>
      <c r="AC69">
        <f t="shared" si="40"/>
        <v>1.23</v>
      </c>
      <c r="AD69">
        <f>ROUND((((ET69)-(EU69))+AE69),6)</f>
        <v>0</v>
      </c>
      <c r="AE69">
        <f t="shared" si="61"/>
        <v>0</v>
      </c>
      <c r="AF69">
        <f t="shared" si="61"/>
        <v>0</v>
      </c>
      <c r="AG69">
        <f t="shared" si="41"/>
        <v>0</v>
      </c>
      <c r="AH69">
        <f t="shared" si="62"/>
        <v>0</v>
      </c>
      <c r="AI69">
        <f t="shared" si="62"/>
        <v>0</v>
      </c>
      <c r="AJ69">
        <f t="shared" si="42"/>
        <v>0</v>
      </c>
      <c r="AK69">
        <v>1.23</v>
      </c>
      <c r="AL69">
        <v>1.23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4.4800000000000004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115</v>
      </c>
      <c r="BM69">
        <v>1617</v>
      </c>
      <c r="BN69">
        <v>0</v>
      </c>
      <c r="BO69" t="s">
        <v>113</v>
      </c>
      <c r="BP69">
        <v>1</v>
      </c>
      <c r="BQ69">
        <v>200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3"/>
        <v>22.04</v>
      </c>
      <c r="CQ69">
        <f t="shared" si="44"/>
        <v>5.51</v>
      </c>
      <c r="CR69">
        <f>(ROUND((ROUND(((ET69)*AV69*1),2)*BB69),2)+ROUND((ROUND(((AE69-(EU69))*AV69*1),2)*BS69),2))</f>
        <v>0</v>
      </c>
      <c r="CS69">
        <f t="shared" si="45"/>
        <v>0</v>
      </c>
      <c r="CT69">
        <f t="shared" si="46"/>
        <v>0</v>
      </c>
      <c r="CU69">
        <f t="shared" si="47"/>
        <v>0</v>
      </c>
      <c r="CV69">
        <f t="shared" si="48"/>
        <v>0</v>
      </c>
      <c r="CW69">
        <f t="shared" si="49"/>
        <v>0</v>
      </c>
      <c r="CX69">
        <f t="shared" si="49"/>
        <v>0</v>
      </c>
      <c r="CY69">
        <f t="shared" si="50"/>
        <v>0</v>
      </c>
      <c r="CZ69">
        <f t="shared" si="51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110</v>
      </c>
      <c r="DW69" t="s">
        <v>110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94152986</v>
      </c>
      <c r="EF69">
        <v>200</v>
      </c>
      <c r="EG69" t="s">
        <v>96</v>
      </c>
      <c r="EH69">
        <v>0</v>
      </c>
      <c r="EI69" t="s">
        <v>3</v>
      </c>
      <c r="EJ69">
        <v>1</v>
      </c>
      <c r="EK69">
        <v>1617</v>
      </c>
      <c r="EL69" t="s">
        <v>97</v>
      </c>
      <c r="EM69" t="s">
        <v>98</v>
      </c>
      <c r="EO69" t="s">
        <v>3</v>
      </c>
      <c r="EQ69">
        <v>131072</v>
      </c>
      <c r="ER69">
        <v>1.23</v>
      </c>
      <c r="ES69">
        <v>1.23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52"/>
        <v>0</v>
      </c>
      <c r="FS69">
        <v>0</v>
      </c>
      <c r="FX69">
        <v>0</v>
      </c>
      <c r="FY69">
        <v>0</v>
      </c>
      <c r="GA69" t="s">
        <v>3</v>
      </c>
      <c r="GD69">
        <v>0</v>
      </c>
      <c r="GF69">
        <v>1510366285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3"/>
        <v>0</v>
      </c>
      <c r="GM69">
        <f t="shared" si="54"/>
        <v>22.04</v>
      </c>
      <c r="GN69">
        <f t="shared" si="55"/>
        <v>22.04</v>
      </c>
      <c r="GO69">
        <f t="shared" si="56"/>
        <v>0</v>
      </c>
      <c r="GP69">
        <f t="shared" si="57"/>
        <v>0</v>
      </c>
      <c r="GR69">
        <v>0</v>
      </c>
      <c r="GS69">
        <v>3</v>
      </c>
      <c r="GT69">
        <v>0</v>
      </c>
      <c r="GU69" t="s">
        <v>3</v>
      </c>
      <c r="GV69">
        <f t="shared" si="58"/>
        <v>0</v>
      </c>
      <c r="GW69">
        <v>1</v>
      </c>
      <c r="GX69">
        <f t="shared" si="59"/>
        <v>0</v>
      </c>
      <c r="HA69">
        <v>0</v>
      </c>
      <c r="HB69">
        <v>0</v>
      </c>
      <c r="HC69">
        <f t="shared" si="60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B60</f>
        <v>1</v>
      </c>
      <c r="C71" s="2">
        <f>A60</f>
        <v>4</v>
      </c>
      <c r="D71" s="2">
        <f>ROW(A60)</f>
        <v>60</v>
      </c>
      <c r="E71" s="2"/>
      <c r="F71" s="2" t="str">
        <f>IF(F60&lt;&gt;"",F60,"")</f>
        <v>Новый раздел</v>
      </c>
      <c r="G71" s="2" t="str">
        <f>IF(G60&lt;&gt;"",G60,"")</f>
        <v>Строительные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63">ROUND(AB71,2)</f>
        <v>19395.72</v>
      </c>
      <c r="P71" s="2">
        <f t="shared" si="63"/>
        <v>14170.89</v>
      </c>
      <c r="Q71" s="2">
        <f t="shared" si="63"/>
        <v>1317.65</v>
      </c>
      <c r="R71" s="2">
        <f t="shared" si="63"/>
        <v>384.12</v>
      </c>
      <c r="S71" s="2">
        <f t="shared" si="63"/>
        <v>3907.18</v>
      </c>
      <c r="T71" s="2">
        <f t="shared" si="63"/>
        <v>0</v>
      </c>
      <c r="U71" s="2">
        <f>AH71</f>
        <v>11.880659116799997</v>
      </c>
      <c r="V71" s="2">
        <f>AI71</f>
        <v>0</v>
      </c>
      <c r="W71" s="2">
        <f>ROUND(AJ71,2)</f>
        <v>0</v>
      </c>
      <c r="X71" s="2">
        <f>ROUND(AK71,2)</f>
        <v>3594.61</v>
      </c>
      <c r="Y71" s="2">
        <f>ROUND(AL71,2)</f>
        <v>1680.09</v>
      </c>
      <c r="Z71" s="2"/>
      <c r="AA71" s="2"/>
      <c r="AB71" s="2">
        <f>ROUND(SUMIF(AA64:AA69,"=109173179",O64:O69),2)</f>
        <v>19395.72</v>
      </c>
      <c r="AC71" s="2">
        <f>ROUND(SUMIF(AA64:AA69,"=109173179",P64:P69),2)</f>
        <v>14170.89</v>
      </c>
      <c r="AD71" s="2">
        <f>ROUND(SUMIF(AA64:AA69,"=109173179",Q64:Q69),2)</f>
        <v>1317.65</v>
      </c>
      <c r="AE71" s="2">
        <f>ROUND(SUMIF(AA64:AA69,"=109173179",R64:R69),2)</f>
        <v>384.12</v>
      </c>
      <c r="AF71" s="2">
        <f>ROUND(SUMIF(AA64:AA69,"=109173179",S64:S69),2)</f>
        <v>3907.18</v>
      </c>
      <c r="AG71" s="2">
        <f>ROUND(SUMIF(AA64:AA69,"=109173179",T64:T69),2)</f>
        <v>0</v>
      </c>
      <c r="AH71" s="2">
        <f>SUMIF(AA64:AA69,"=109173179",U64:U69)</f>
        <v>11.880659116799997</v>
      </c>
      <c r="AI71" s="2">
        <f>SUMIF(AA64:AA69,"=109173179",V64:V69)</f>
        <v>0</v>
      </c>
      <c r="AJ71" s="2">
        <f>ROUND(SUMIF(AA64:AA69,"=109173179",W64:W69),2)</f>
        <v>0</v>
      </c>
      <c r="AK71" s="2">
        <f>ROUND(SUMIF(AA64:AA69,"=109173179",X64:X69),2)</f>
        <v>3594.61</v>
      </c>
      <c r="AL71" s="2">
        <f>ROUND(SUMIF(AA64:AA69,"=109173179",Y64:Y69),2)</f>
        <v>1680.09</v>
      </c>
      <c r="AM71" s="2"/>
      <c r="AN71" s="2"/>
      <c r="AO71" s="2">
        <f t="shared" ref="AO71:BD71" si="64">ROUND(BX71,2)</f>
        <v>0</v>
      </c>
      <c r="AP71" s="2">
        <f t="shared" si="64"/>
        <v>0</v>
      </c>
      <c r="AQ71" s="2">
        <f t="shared" si="64"/>
        <v>0</v>
      </c>
      <c r="AR71" s="2">
        <f t="shared" si="64"/>
        <v>25285.01</v>
      </c>
      <c r="AS71" s="2">
        <f t="shared" si="64"/>
        <v>7455.99</v>
      </c>
      <c r="AT71" s="2">
        <f t="shared" si="64"/>
        <v>17829.02</v>
      </c>
      <c r="AU71" s="2">
        <f t="shared" si="64"/>
        <v>0</v>
      </c>
      <c r="AV71" s="2">
        <f t="shared" si="64"/>
        <v>14170.89</v>
      </c>
      <c r="AW71" s="2">
        <f t="shared" si="64"/>
        <v>14170.89</v>
      </c>
      <c r="AX71" s="2">
        <f t="shared" si="64"/>
        <v>0</v>
      </c>
      <c r="AY71" s="2">
        <f t="shared" si="64"/>
        <v>14170.89</v>
      </c>
      <c r="AZ71" s="2">
        <f t="shared" si="64"/>
        <v>0</v>
      </c>
      <c r="BA71" s="2">
        <f t="shared" si="64"/>
        <v>0</v>
      </c>
      <c r="BB71" s="2">
        <f t="shared" si="64"/>
        <v>0</v>
      </c>
      <c r="BC71" s="2">
        <f t="shared" si="64"/>
        <v>0</v>
      </c>
      <c r="BD71" s="2">
        <f t="shared" si="64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ROUND(SUMIF(AA64:AA69,"=109173179",FQ64:FQ69),2)</f>
        <v>0</v>
      </c>
      <c r="BY71" s="2">
        <f>ROUND(SUMIF(AA64:AA69,"=109173179",FR64:FR69),2)</f>
        <v>0</v>
      </c>
      <c r="BZ71" s="2">
        <f>ROUND(SUMIF(AA64:AA69,"=109173179",GL64:GL69),2)</f>
        <v>0</v>
      </c>
      <c r="CA71" s="2">
        <f>ROUND(SUMIF(AA64:AA69,"=109173179",GM64:GM69),2)</f>
        <v>25285.01</v>
      </c>
      <c r="CB71" s="2">
        <f>ROUND(SUMIF(AA64:AA69,"=109173179",GN64:GN69),2)</f>
        <v>7455.99</v>
      </c>
      <c r="CC71" s="2">
        <f>ROUND(SUMIF(AA64:AA69,"=109173179",GO64:GO69),2)</f>
        <v>17829.02</v>
      </c>
      <c r="CD71" s="2">
        <f>ROUND(SUMIF(AA64:AA69,"=109173179",GP64:GP69),2)</f>
        <v>0</v>
      </c>
      <c r="CE71" s="2">
        <f>AC71-BX71</f>
        <v>14170.89</v>
      </c>
      <c r="CF71" s="2">
        <f>AC71-BY71</f>
        <v>14170.89</v>
      </c>
      <c r="CG71" s="2">
        <f>BX71-BZ71</f>
        <v>0</v>
      </c>
      <c r="CH71" s="2">
        <f>AC71-BX71-BY71+BZ71</f>
        <v>14170.89</v>
      </c>
      <c r="CI71" s="2">
        <f>BY71-BZ71</f>
        <v>0</v>
      </c>
      <c r="CJ71" s="2">
        <f>ROUND(SUMIF(AA64:AA69,"=109173179",GX64:GX69),2)</f>
        <v>0</v>
      </c>
      <c r="CK71" s="2">
        <f>ROUND(SUMIF(AA64:AA69,"=109173179",GY64:GY69),2)</f>
        <v>0</v>
      </c>
      <c r="CL71" s="2">
        <f>ROUND(SUMIF(AA64:AA69,"=109173179",GZ64:GZ69),2)</f>
        <v>0</v>
      </c>
      <c r="CM71" s="2">
        <f>ROUND(SUMIF(AA64:AA69,"=109173179",HD64:HD69),2)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19395.72</v>
      </c>
      <c r="G73" s="4" t="s">
        <v>28</v>
      </c>
      <c r="H73" s="4" t="s">
        <v>29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19395.72</v>
      </c>
      <c r="X73" s="4">
        <v>1</v>
      </c>
      <c r="Y73" s="4">
        <v>19395.72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14170.89</v>
      </c>
      <c r="G74" s="4" t="s">
        <v>30</v>
      </c>
      <c r="H74" s="4" t="s">
        <v>31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14170.89</v>
      </c>
      <c r="X74" s="4">
        <v>1</v>
      </c>
      <c r="Y74" s="4">
        <v>14170.89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32</v>
      </c>
      <c r="H75" s="4" t="s">
        <v>33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14170.89</v>
      </c>
      <c r="G76" s="4" t="s">
        <v>34</v>
      </c>
      <c r="H76" s="4" t="s">
        <v>35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14170.89</v>
      </c>
      <c r="X76" s="4">
        <v>1</v>
      </c>
      <c r="Y76" s="4">
        <v>14170.89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14170.89</v>
      </c>
      <c r="G77" s="4" t="s">
        <v>36</v>
      </c>
      <c r="H77" s="4" t="s">
        <v>37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14170.89</v>
      </c>
      <c r="X77" s="4">
        <v>1</v>
      </c>
      <c r="Y77" s="4">
        <v>14170.89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38</v>
      </c>
      <c r="H78" s="4" t="s">
        <v>39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14170.89</v>
      </c>
      <c r="G79" s="4" t="s">
        <v>40</v>
      </c>
      <c r="H79" s="4" t="s">
        <v>41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14170.89</v>
      </c>
      <c r="X79" s="4">
        <v>1</v>
      </c>
      <c r="Y79" s="4">
        <v>14170.89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42</v>
      </c>
      <c r="H80" s="4" t="s">
        <v>43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44</v>
      </c>
      <c r="H81" s="4" t="s">
        <v>45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46</v>
      </c>
      <c r="H82" s="4" t="s">
        <v>47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1317.65</v>
      </c>
      <c r="G83" s="4" t="s">
        <v>48</v>
      </c>
      <c r="H83" s="4" t="s">
        <v>49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1317.65</v>
      </c>
      <c r="X83" s="4">
        <v>1</v>
      </c>
      <c r="Y83" s="4">
        <v>1317.65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50</v>
      </c>
      <c r="H84" s="4" t="s">
        <v>51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384.12</v>
      </c>
      <c r="G85" s="4" t="s">
        <v>52</v>
      </c>
      <c r="H85" s="4" t="s">
        <v>53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384.12</v>
      </c>
      <c r="X85" s="4">
        <v>1</v>
      </c>
      <c r="Y85" s="4">
        <v>384.12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3907.18</v>
      </c>
      <c r="G86" s="4" t="s">
        <v>54</v>
      </c>
      <c r="H86" s="4" t="s">
        <v>55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3907.18</v>
      </c>
      <c r="X86" s="4">
        <v>1</v>
      </c>
      <c r="Y86" s="4">
        <v>3907.18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56</v>
      </c>
      <c r="H87" s="4" t="s">
        <v>57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7455.99</v>
      </c>
      <c r="G88" s="4" t="s">
        <v>58</v>
      </c>
      <c r="H88" s="4" t="s">
        <v>59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7455.99</v>
      </c>
      <c r="X88" s="4">
        <v>1</v>
      </c>
      <c r="Y88" s="4">
        <v>7455.99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17829.02</v>
      </c>
      <c r="G89" s="4" t="s">
        <v>60</v>
      </c>
      <c r="H89" s="4" t="s">
        <v>61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17829.02</v>
      </c>
      <c r="X89" s="4">
        <v>1</v>
      </c>
      <c r="Y89" s="4">
        <v>17829.02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62</v>
      </c>
      <c r="H90" s="4" t="s">
        <v>63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64</v>
      </c>
      <c r="H91" s="4" t="s">
        <v>65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66</v>
      </c>
      <c r="H92" s="4" t="s">
        <v>67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11.880659116799997</v>
      </c>
      <c r="G93" s="4" t="s">
        <v>68</v>
      </c>
      <c r="H93" s="4" t="s">
        <v>69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11.8806591168</v>
      </c>
      <c r="X93" s="4">
        <v>1</v>
      </c>
      <c r="Y93" s="4">
        <v>11.8806591168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70</v>
      </c>
      <c r="H94" s="4" t="s">
        <v>71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72</v>
      </c>
      <c r="H95" s="4" t="s">
        <v>73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74</v>
      </c>
      <c r="H96" s="4" t="s">
        <v>75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3594.61</v>
      </c>
      <c r="G97" s="4" t="s">
        <v>76</v>
      </c>
      <c r="H97" s="4" t="s">
        <v>77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3594.61</v>
      </c>
      <c r="X97" s="4">
        <v>1</v>
      </c>
      <c r="Y97" s="4">
        <v>3594.61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1680.09</v>
      </c>
      <c r="G98" s="4" t="s">
        <v>78</v>
      </c>
      <c r="H98" s="4" t="s">
        <v>79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1680.09</v>
      </c>
      <c r="X98" s="4">
        <v>1</v>
      </c>
      <c r="Y98" s="4">
        <v>1680.09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25285.01</v>
      </c>
      <c r="G99" s="4" t="s">
        <v>80</v>
      </c>
      <c r="H99" s="4" t="s">
        <v>81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25285.01</v>
      </c>
      <c r="X99" s="4">
        <v>1</v>
      </c>
      <c r="Y99" s="4">
        <v>25285.01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ROW(A114)</f>
        <v>114</v>
      </c>
      <c r="E101" s="1"/>
      <c r="F101" s="1" t="s">
        <v>15</v>
      </c>
      <c r="G101" s="1" t="s">
        <v>116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65">B114</f>
        <v>1</v>
      </c>
      <c r="C103" s="2">
        <f t="shared" si="65"/>
        <v>4</v>
      </c>
      <c r="D103" s="2">
        <f t="shared" si="65"/>
        <v>101</v>
      </c>
      <c r="E103" s="2">
        <f t="shared" si="65"/>
        <v>0</v>
      </c>
      <c r="F103" s="2" t="str">
        <f t="shared" si="65"/>
        <v>Новый раздел</v>
      </c>
      <c r="G103" s="2" t="str">
        <f t="shared" si="65"/>
        <v>Монтажные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66">O114</f>
        <v>137953.44</v>
      </c>
      <c r="P103" s="2">
        <f t="shared" si="66"/>
        <v>114422.72</v>
      </c>
      <c r="Q103" s="2">
        <f t="shared" si="66"/>
        <v>2459.65</v>
      </c>
      <c r="R103" s="2">
        <f t="shared" si="66"/>
        <v>896.99</v>
      </c>
      <c r="S103" s="2">
        <f t="shared" si="66"/>
        <v>21071.07</v>
      </c>
      <c r="T103" s="2">
        <f t="shared" si="66"/>
        <v>0</v>
      </c>
      <c r="U103" s="2">
        <f t="shared" si="66"/>
        <v>62.919151439999993</v>
      </c>
      <c r="V103" s="2">
        <f t="shared" si="66"/>
        <v>0</v>
      </c>
      <c r="W103" s="2">
        <f t="shared" si="66"/>
        <v>0</v>
      </c>
      <c r="X103" s="2">
        <f t="shared" si="66"/>
        <v>19385.38</v>
      </c>
      <c r="Y103" s="2">
        <f t="shared" si="66"/>
        <v>9060.5499999999993</v>
      </c>
      <c r="Z103" s="2">
        <f t="shared" si="66"/>
        <v>0</v>
      </c>
      <c r="AA103" s="2">
        <f t="shared" si="66"/>
        <v>0</v>
      </c>
      <c r="AB103" s="2">
        <f t="shared" si="66"/>
        <v>137953.44</v>
      </c>
      <c r="AC103" s="2">
        <f t="shared" si="66"/>
        <v>114422.72</v>
      </c>
      <c r="AD103" s="2">
        <f t="shared" si="66"/>
        <v>2459.65</v>
      </c>
      <c r="AE103" s="2">
        <f t="shared" si="66"/>
        <v>896.99</v>
      </c>
      <c r="AF103" s="2">
        <f t="shared" si="66"/>
        <v>21071.07</v>
      </c>
      <c r="AG103" s="2">
        <f t="shared" si="66"/>
        <v>0</v>
      </c>
      <c r="AH103" s="2">
        <f t="shared" si="66"/>
        <v>62.919151439999993</v>
      </c>
      <c r="AI103" s="2">
        <f t="shared" si="66"/>
        <v>0</v>
      </c>
      <c r="AJ103" s="2">
        <f t="shared" si="66"/>
        <v>0</v>
      </c>
      <c r="AK103" s="2">
        <f t="shared" si="66"/>
        <v>19385.38</v>
      </c>
      <c r="AL103" s="2">
        <f t="shared" si="66"/>
        <v>9060.5499999999993</v>
      </c>
      <c r="AM103" s="2">
        <f t="shared" si="66"/>
        <v>0</v>
      </c>
      <c r="AN103" s="2">
        <f t="shared" si="66"/>
        <v>0</v>
      </c>
      <c r="AO103" s="2">
        <f t="shared" si="66"/>
        <v>0</v>
      </c>
      <c r="AP103" s="2">
        <f t="shared" si="66"/>
        <v>0</v>
      </c>
      <c r="AQ103" s="2">
        <f t="shared" si="66"/>
        <v>0</v>
      </c>
      <c r="AR103" s="2">
        <f t="shared" si="66"/>
        <v>167834.55</v>
      </c>
      <c r="AS103" s="2">
        <f t="shared" si="66"/>
        <v>0</v>
      </c>
      <c r="AT103" s="2">
        <f t="shared" si="66"/>
        <v>167834.55</v>
      </c>
      <c r="AU103" s="2">
        <f t="shared" ref="AU103:BZ103" si="67">AU114</f>
        <v>0</v>
      </c>
      <c r="AV103" s="2">
        <f t="shared" si="67"/>
        <v>114422.72</v>
      </c>
      <c r="AW103" s="2">
        <f t="shared" si="67"/>
        <v>114422.72</v>
      </c>
      <c r="AX103" s="2">
        <f t="shared" si="67"/>
        <v>0</v>
      </c>
      <c r="AY103" s="2">
        <f t="shared" si="67"/>
        <v>114422.72</v>
      </c>
      <c r="AZ103" s="2">
        <f t="shared" si="67"/>
        <v>0</v>
      </c>
      <c r="BA103" s="2">
        <f t="shared" si="67"/>
        <v>0</v>
      </c>
      <c r="BB103" s="2">
        <f t="shared" si="67"/>
        <v>0</v>
      </c>
      <c r="BC103" s="2">
        <f t="shared" si="67"/>
        <v>0</v>
      </c>
      <c r="BD103" s="2">
        <f t="shared" si="67"/>
        <v>0</v>
      </c>
      <c r="BE103" s="2">
        <f t="shared" si="67"/>
        <v>0</v>
      </c>
      <c r="BF103" s="2">
        <f t="shared" si="67"/>
        <v>0</v>
      </c>
      <c r="BG103" s="2">
        <f t="shared" si="67"/>
        <v>0</v>
      </c>
      <c r="BH103" s="2">
        <f t="shared" si="67"/>
        <v>0</v>
      </c>
      <c r="BI103" s="2">
        <f t="shared" si="67"/>
        <v>0</v>
      </c>
      <c r="BJ103" s="2">
        <f t="shared" si="67"/>
        <v>0</v>
      </c>
      <c r="BK103" s="2">
        <f t="shared" si="67"/>
        <v>0</v>
      </c>
      <c r="BL103" s="2">
        <f t="shared" si="67"/>
        <v>0</v>
      </c>
      <c r="BM103" s="2">
        <f t="shared" si="67"/>
        <v>0</v>
      </c>
      <c r="BN103" s="2">
        <f t="shared" si="67"/>
        <v>0</v>
      </c>
      <c r="BO103" s="2">
        <f t="shared" si="67"/>
        <v>0</v>
      </c>
      <c r="BP103" s="2">
        <f t="shared" si="67"/>
        <v>0</v>
      </c>
      <c r="BQ103" s="2">
        <f t="shared" si="67"/>
        <v>0</v>
      </c>
      <c r="BR103" s="2">
        <f t="shared" si="67"/>
        <v>0</v>
      </c>
      <c r="BS103" s="2">
        <f t="shared" si="67"/>
        <v>0</v>
      </c>
      <c r="BT103" s="2">
        <f t="shared" si="67"/>
        <v>0</v>
      </c>
      <c r="BU103" s="2">
        <f t="shared" si="67"/>
        <v>0</v>
      </c>
      <c r="BV103" s="2">
        <f t="shared" si="67"/>
        <v>0</v>
      </c>
      <c r="BW103" s="2">
        <f t="shared" si="67"/>
        <v>0</v>
      </c>
      <c r="BX103" s="2">
        <f t="shared" si="67"/>
        <v>0</v>
      </c>
      <c r="BY103" s="2">
        <f t="shared" si="67"/>
        <v>0</v>
      </c>
      <c r="BZ103" s="2">
        <f t="shared" si="67"/>
        <v>0</v>
      </c>
      <c r="CA103" s="2">
        <f t="shared" ref="CA103:DF103" si="68">CA114</f>
        <v>167834.55</v>
      </c>
      <c r="CB103" s="2">
        <f t="shared" si="68"/>
        <v>0</v>
      </c>
      <c r="CC103" s="2">
        <f t="shared" si="68"/>
        <v>167834.55</v>
      </c>
      <c r="CD103" s="2">
        <f t="shared" si="68"/>
        <v>0</v>
      </c>
      <c r="CE103" s="2">
        <f t="shared" si="68"/>
        <v>114422.72</v>
      </c>
      <c r="CF103" s="2">
        <f t="shared" si="68"/>
        <v>114422.72</v>
      </c>
      <c r="CG103" s="2">
        <f t="shared" si="68"/>
        <v>0</v>
      </c>
      <c r="CH103" s="2">
        <f t="shared" si="68"/>
        <v>114422.72</v>
      </c>
      <c r="CI103" s="2">
        <f t="shared" si="68"/>
        <v>0</v>
      </c>
      <c r="CJ103" s="2">
        <f t="shared" si="68"/>
        <v>0</v>
      </c>
      <c r="CK103" s="2">
        <f t="shared" si="68"/>
        <v>0</v>
      </c>
      <c r="CL103" s="2">
        <f t="shared" si="68"/>
        <v>0</v>
      </c>
      <c r="CM103" s="2">
        <f t="shared" si="68"/>
        <v>0</v>
      </c>
      <c r="CN103" s="2">
        <f t="shared" si="68"/>
        <v>0</v>
      </c>
      <c r="CO103" s="2">
        <f t="shared" si="68"/>
        <v>0</v>
      </c>
      <c r="CP103" s="2">
        <f t="shared" si="68"/>
        <v>0</v>
      </c>
      <c r="CQ103" s="2">
        <f t="shared" si="68"/>
        <v>0</v>
      </c>
      <c r="CR103" s="2">
        <f t="shared" si="68"/>
        <v>0</v>
      </c>
      <c r="CS103" s="2">
        <f t="shared" si="68"/>
        <v>0</v>
      </c>
      <c r="CT103" s="2">
        <f t="shared" si="68"/>
        <v>0</v>
      </c>
      <c r="CU103" s="2">
        <f t="shared" si="68"/>
        <v>0</v>
      </c>
      <c r="CV103" s="2">
        <f t="shared" si="68"/>
        <v>0</v>
      </c>
      <c r="CW103" s="2">
        <f t="shared" si="68"/>
        <v>0</v>
      </c>
      <c r="CX103" s="2">
        <f t="shared" si="68"/>
        <v>0</v>
      </c>
      <c r="CY103" s="2">
        <f t="shared" si="68"/>
        <v>0</v>
      </c>
      <c r="CZ103" s="2">
        <f t="shared" si="68"/>
        <v>0</v>
      </c>
      <c r="DA103" s="2">
        <f t="shared" si="68"/>
        <v>0</v>
      </c>
      <c r="DB103" s="2">
        <f t="shared" si="68"/>
        <v>0</v>
      </c>
      <c r="DC103" s="2">
        <f t="shared" si="68"/>
        <v>0</v>
      </c>
      <c r="DD103" s="2">
        <f t="shared" si="68"/>
        <v>0</v>
      </c>
      <c r="DE103" s="2">
        <f t="shared" si="68"/>
        <v>0</v>
      </c>
      <c r="DF103" s="2">
        <f t="shared" si="68"/>
        <v>0</v>
      </c>
      <c r="DG103" s="3">
        <f t="shared" ref="DG103:EL103" si="69">DG114</f>
        <v>0</v>
      </c>
      <c r="DH103" s="3">
        <f t="shared" si="69"/>
        <v>0</v>
      </c>
      <c r="DI103" s="3">
        <f t="shared" si="69"/>
        <v>0</v>
      </c>
      <c r="DJ103" s="3">
        <f t="shared" si="69"/>
        <v>0</v>
      </c>
      <c r="DK103" s="3">
        <f t="shared" si="69"/>
        <v>0</v>
      </c>
      <c r="DL103" s="3">
        <f t="shared" si="69"/>
        <v>0</v>
      </c>
      <c r="DM103" s="3">
        <f t="shared" si="69"/>
        <v>0</v>
      </c>
      <c r="DN103" s="3">
        <f t="shared" si="69"/>
        <v>0</v>
      </c>
      <c r="DO103" s="3">
        <f t="shared" si="69"/>
        <v>0</v>
      </c>
      <c r="DP103" s="3">
        <f t="shared" si="69"/>
        <v>0</v>
      </c>
      <c r="DQ103" s="3">
        <f t="shared" si="69"/>
        <v>0</v>
      </c>
      <c r="DR103" s="3">
        <f t="shared" si="69"/>
        <v>0</v>
      </c>
      <c r="DS103" s="3">
        <f t="shared" si="69"/>
        <v>0</v>
      </c>
      <c r="DT103" s="3">
        <f t="shared" si="69"/>
        <v>0</v>
      </c>
      <c r="DU103" s="3">
        <f t="shared" si="69"/>
        <v>0</v>
      </c>
      <c r="DV103" s="3">
        <f t="shared" si="69"/>
        <v>0</v>
      </c>
      <c r="DW103" s="3">
        <f t="shared" si="69"/>
        <v>0</v>
      </c>
      <c r="DX103" s="3">
        <f t="shared" si="69"/>
        <v>0</v>
      </c>
      <c r="DY103" s="3">
        <f t="shared" si="69"/>
        <v>0</v>
      </c>
      <c r="DZ103" s="3">
        <f t="shared" si="69"/>
        <v>0</v>
      </c>
      <c r="EA103" s="3">
        <f t="shared" si="69"/>
        <v>0</v>
      </c>
      <c r="EB103" s="3">
        <f t="shared" si="69"/>
        <v>0</v>
      </c>
      <c r="EC103" s="3">
        <f t="shared" si="69"/>
        <v>0</v>
      </c>
      <c r="ED103" s="3">
        <f t="shared" si="69"/>
        <v>0</v>
      </c>
      <c r="EE103" s="3">
        <f t="shared" si="69"/>
        <v>0</v>
      </c>
      <c r="EF103" s="3">
        <f t="shared" si="69"/>
        <v>0</v>
      </c>
      <c r="EG103" s="3">
        <f t="shared" si="69"/>
        <v>0</v>
      </c>
      <c r="EH103" s="3">
        <f t="shared" si="69"/>
        <v>0</v>
      </c>
      <c r="EI103" s="3">
        <f t="shared" si="69"/>
        <v>0</v>
      </c>
      <c r="EJ103" s="3">
        <f t="shared" si="69"/>
        <v>0</v>
      </c>
      <c r="EK103" s="3">
        <f t="shared" si="69"/>
        <v>0</v>
      </c>
      <c r="EL103" s="3">
        <f t="shared" si="69"/>
        <v>0</v>
      </c>
      <c r="EM103" s="3">
        <f t="shared" ref="EM103:FR103" si="70">EM114</f>
        <v>0</v>
      </c>
      <c r="EN103" s="3">
        <f t="shared" si="70"/>
        <v>0</v>
      </c>
      <c r="EO103" s="3">
        <f t="shared" si="70"/>
        <v>0</v>
      </c>
      <c r="EP103" s="3">
        <f t="shared" si="70"/>
        <v>0</v>
      </c>
      <c r="EQ103" s="3">
        <f t="shared" si="70"/>
        <v>0</v>
      </c>
      <c r="ER103" s="3">
        <f t="shared" si="70"/>
        <v>0</v>
      </c>
      <c r="ES103" s="3">
        <f t="shared" si="70"/>
        <v>0</v>
      </c>
      <c r="ET103" s="3">
        <f t="shared" si="70"/>
        <v>0</v>
      </c>
      <c r="EU103" s="3">
        <f t="shared" si="70"/>
        <v>0</v>
      </c>
      <c r="EV103" s="3">
        <f t="shared" si="70"/>
        <v>0</v>
      </c>
      <c r="EW103" s="3">
        <f t="shared" si="70"/>
        <v>0</v>
      </c>
      <c r="EX103" s="3">
        <f t="shared" si="70"/>
        <v>0</v>
      </c>
      <c r="EY103" s="3">
        <f t="shared" si="70"/>
        <v>0</v>
      </c>
      <c r="EZ103" s="3">
        <f t="shared" si="70"/>
        <v>0</v>
      </c>
      <c r="FA103" s="3">
        <f t="shared" si="70"/>
        <v>0</v>
      </c>
      <c r="FB103" s="3">
        <f t="shared" si="70"/>
        <v>0</v>
      </c>
      <c r="FC103" s="3">
        <f t="shared" si="70"/>
        <v>0</v>
      </c>
      <c r="FD103" s="3">
        <f t="shared" si="70"/>
        <v>0</v>
      </c>
      <c r="FE103" s="3">
        <f t="shared" si="70"/>
        <v>0</v>
      </c>
      <c r="FF103" s="3">
        <f t="shared" si="70"/>
        <v>0</v>
      </c>
      <c r="FG103" s="3">
        <f t="shared" si="70"/>
        <v>0</v>
      </c>
      <c r="FH103" s="3">
        <f t="shared" si="70"/>
        <v>0</v>
      </c>
      <c r="FI103" s="3">
        <f t="shared" si="70"/>
        <v>0</v>
      </c>
      <c r="FJ103" s="3">
        <f t="shared" si="70"/>
        <v>0</v>
      </c>
      <c r="FK103" s="3">
        <f t="shared" si="70"/>
        <v>0</v>
      </c>
      <c r="FL103" s="3">
        <f t="shared" si="70"/>
        <v>0</v>
      </c>
      <c r="FM103" s="3">
        <f t="shared" si="70"/>
        <v>0</v>
      </c>
      <c r="FN103" s="3">
        <f t="shared" si="70"/>
        <v>0</v>
      </c>
      <c r="FO103" s="3">
        <f t="shared" si="70"/>
        <v>0</v>
      </c>
      <c r="FP103" s="3">
        <f t="shared" si="70"/>
        <v>0</v>
      </c>
      <c r="FQ103" s="3">
        <f t="shared" si="70"/>
        <v>0</v>
      </c>
      <c r="FR103" s="3">
        <f t="shared" si="70"/>
        <v>0</v>
      </c>
      <c r="FS103" s="3">
        <f t="shared" ref="FS103:GX103" si="71">FS114</f>
        <v>0</v>
      </c>
      <c r="FT103" s="3">
        <f t="shared" si="71"/>
        <v>0</v>
      </c>
      <c r="FU103" s="3">
        <f t="shared" si="71"/>
        <v>0</v>
      </c>
      <c r="FV103" s="3">
        <f t="shared" si="71"/>
        <v>0</v>
      </c>
      <c r="FW103" s="3">
        <f t="shared" si="71"/>
        <v>0</v>
      </c>
      <c r="FX103" s="3">
        <f t="shared" si="71"/>
        <v>0</v>
      </c>
      <c r="FY103" s="3">
        <f t="shared" si="71"/>
        <v>0</v>
      </c>
      <c r="FZ103" s="3">
        <f t="shared" si="71"/>
        <v>0</v>
      </c>
      <c r="GA103" s="3">
        <f t="shared" si="71"/>
        <v>0</v>
      </c>
      <c r="GB103" s="3">
        <f t="shared" si="71"/>
        <v>0</v>
      </c>
      <c r="GC103" s="3">
        <f t="shared" si="71"/>
        <v>0</v>
      </c>
      <c r="GD103" s="3">
        <f t="shared" si="71"/>
        <v>0</v>
      </c>
      <c r="GE103" s="3">
        <f t="shared" si="71"/>
        <v>0</v>
      </c>
      <c r="GF103" s="3">
        <f t="shared" si="71"/>
        <v>0</v>
      </c>
      <c r="GG103" s="3">
        <f t="shared" si="71"/>
        <v>0</v>
      </c>
      <c r="GH103" s="3">
        <f t="shared" si="71"/>
        <v>0</v>
      </c>
      <c r="GI103" s="3">
        <f t="shared" si="71"/>
        <v>0</v>
      </c>
      <c r="GJ103" s="3">
        <f t="shared" si="71"/>
        <v>0</v>
      </c>
      <c r="GK103" s="3">
        <f t="shared" si="71"/>
        <v>0</v>
      </c>
      <c r="GL103" s="3">
        <f t="shared" si="71"/>
        <v>0</v>
      </c>
      <c r="GM103" s="3">
        <f t="shared" si="71"/>
        <v>0</v>
      </c>
      <c r="GN103" s="3">
        <f t="shared" si="71"/>
        <v>0</v>
      </c>
      <c r="GO103" s="3">
        <f t="shared" si="71"/>
        <v>0</v>
      </c>
      <c r="GP103" s="3">
        <f t="shared" si="71"/>
        <v>0</v>
      </c>
      <c r="GQ103" s="3">
        <f t="shared" si="71"/>
        <v>0</v>
      </c>
      <c r="GR103" s="3">
        <f t="shared" si="71"/>
        <v>0</v>
      </c>
      <c r="GS103" s="3">
        <f t="shared" si="71"/>
        <v>0</v>
      </c>
      <c r="GT103" s="3">
        <f t="shared" si="71"/>
        <v>0</v>
      </c>
      <c r="GU103" s="3">
        <f t="shared" si="71"/>
        <v>0</v>
      </c>
      <c r="GV103" s="3">
        <f t="shared" si="71"/>
        <v>0</v>
      </c>
      <c r="GW103" s="3">
        <f t="shared" si="71"/>
        <v>0</v>
      </c>
      <c r="GX103" s="3">
        <f t="shared" si="71"/>
        <v>0</v>
      </c>
    </row>
    <row r="105" spans="1:245" x14ac:dyDescent="0.2">
      <c r="A105">
        <v>17</v>
      </c>
      <c r="B105">
        <v>1</v>
      </c>
      <c r="C105">
        <f>ROW(SmtRes!A3)</f>
        <v>3</v>
      </c>
      <c r="D105">
        <f>ROW(EtalonRes!A3)</f>
        <v>3</v>
      </c>
      <c r="E105" t="s">
        <v>17</v>
      </c>
      <c r="F105" t="s">
        <v>117</v>
      </c>
      <c r="G105" t="s">
        <v>118</v>
      </c>
      <c r="H105" t="s">
        <v>119</v>
      </c>
      <c r="I105">
        <v>2</v>
      </c>
      <c r="J105">
        <v>0</v>
      </c>
      <c r="K105">
        <v>2</v>
      </c>
      <c r="O105">
        <f t="shared" ref="O105:O112" si="72">ROUND(CP105,2)</f>
        <v>8306.6</v>
      </c>
      <c r="P105">
        <f t="shared" ref="P105:P112" si="73">ROUND((ROUND((AC105*AW105*I105),2)*BC105),2)</f>
        <v>943</v>
      </c>
      <c r="Q105">
        <f>(ROUND((ROUND((((ET105*1.2))*AV105*I105),2)*BB105),2)+ROUND((ROUND(((AE105-((EU105*1.2)))*AV105*I105),2)*BS105),2))</f>
        <v>50.38</v>
      </c>
      <c r="R105">
        <f t="shared" ref="R105:R112" si="74">ROUND((ROUND((AE105*AV105*I105),2)*BS105),2)</f>
        <v>19.55</v>
      </c>
      <c r="S105">
        <f t="shared" ref="S105:S112" si="75">ROUND((ROUND((AF105*AV105*I105),2)*BA105),2)</f>
        <v>7313.22</v>
      </c>
      <c r="T105">
        <f t="shared" ref="T105:T112" si="76">ROUND(CU105*I105,2)</f>
        <v>0</v>
      </c>
      <c r="U105">
        <f t="shared" ref="U105:U112" si="77">CV105*I105</f>
        <v>20.102399999999999</v>
      </c>
      <c r="V105">
        <f t="shared" ref="V105:V112" si="78">CW105*I105</f>
        <v>0</v>
      </c>
      <c r="W105">
        <f t="shared" ref="W105:W112" si="79">ROUND(CX105*I105,2)</f>
        <v>0</v>
      </c>
      <c r="X105">
        <f t="shared" ref="X105:Y112" si="80">ROUND(CY105,2)</f>
        <v>6728.16</v>
      </c>
      <c r="Y105">
        <f t="shared" si="80"/>
        <v>3144.68</v>
      </c>
      <c r="AA105">
        <v>109173179</v>
      </c>
      <c r="AB105">
        <f t="shared" ref="AB105:AB112" si="81">ROUND((AC105+AD105+AF105),6)</f>
        <v>204.14599999999999</v>
      </c>
      <c r="AC105">
        <f t="shared" ref="AC105:AC112" si="82">ROUND((ES105),6)</f>
        <v>67.55</v>
      </c>
      <c r="AD105">
        <f>ROUND(((((ET105*1.2))-((EU105*1.2)))+AE105),6)</f>
        <v>2.58</v>
      </c>
      <c r="AE105">
        <f>ROUND(((EU105*1.2)),6)</f>
        <v>0.36</v>
      </c>
      <c r="AF105">
        <f>ROUND(((EV105*1.2)),6)</f>
        <v>134.01599999999999</v>
      </c>
      <c r="AG105">
        <f t="shared" ref="AG105:AG112" si="83">ROUND((AP105),6)</f>
        <v>0</v>
      </c>
      <c r="AH105">
        <f>((EW105*1.2))</f>
        <v>9.6</v>
      </c>
      <c r="AI105">
        <f>((EX105*1.2))</f>
        <v>0</v>
      </c>
      <c r="AJ105">
        <f t="shared" ref="AJ105:AJ112" si="84">(AS105)</f>
        <v>0</v>
      </c>
      <c r="AK105">
        <v>181.38</v>
      </c>
      <c r="AL105">
        <v>67.55</v>
      </c>
      <c r="AM105">
        <v>2.15</v>
      </c>
      <c r="AN105">
        <v>0.3</v>
      </c>
      <c r="AO105">
        <v>111.68</v>
      </c>
      <c r="AP105">
        <v>0</v>
      </c>
      <c r="AQ105">
        <v>8</v>
      </c>
      <c r="AR105">
        <v>0</v>
      </c>
      <c r="AS105">
        <v>0</v>
      </c>
      <c r="AT105">
        <v>92</v>
      </c>
      <c r="AU105">
        <v>43</v>
      </c>
      <c r="AV105">
        <v>1.0469999999999999</v>
      </c>
      <c r="AW105">
        <v>1</v>
      </c>
      <c r="AZ105">
        <v>1</v>
      </c>
      <c r="BA105">
        <v>26.06</v>
      </c>
      <c r="BB105">
        <v>9.33</v>
      </c>
      <c r="BC105">
        <v>6.98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120</v>
      </c>
      <c r="BM105">
        <v>333</v>
      </c>
      <c r="BN105">
        <v>0</v>
      </c>
      <c r="BO105" t="s">
        <v>117</v>
      </c>
      <c r="BP105">
        <v>1</v>
      </c>
      <c r="BQ105">
        <v>40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43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194</v>
      </c>
      <c r="CO105">
        <v>0</v>
      </c>
      <c r="CP105">
        <f t="shared" ref="CP105:CP112" si="85">(P105+Q105+S105)</f>
        <v>8306.6</v>
      </c>
      <c r="CQ105">
        <f t="shared" ref="CQ105:CQ112" si="86">ROUND((ROUND((AC105*AW105*1),2)*BC105),2)</f>
        <v>471.5</v>
      </c>
      <c r="CR105">
        <f>(ROUND((ROUND((((ET105*1.2))*AV105*1),2)*BB105),2)+ROUND((ROUND(((AE105-((EU105*1.2)))*AV105*1),2)*BS105),2))</f>
        <v>25.19</v>
      </c>
      <c r="CS105">
        <f t="shared" ref="CS105:CS112" si="87">ROUND((ROUND((AE105*AV105*1),2)*BS105),2)</f>
        <v>9.9</v>
      </c>
      <c r="CT105">
        <f t="shared" ref="CT105:CT112" si="88">ROUND((ROUND((AF105*AV105*1),2)*BA105),2)</f>
        <v>3656.48</v>
      </c>
      <c r="CU105">
        <f t="shared" ref="CU105:CU112" si="89">AG105</f>
        <v>0</v>
      </c>
      <c r="CV105">
        <f t="shared" ref="CV105:CV112" si="90">(AH105*AV105)</f>
        <v>10.0512</v>
      </c>
      <c r="CW105">
        <f t="shared" ref="CW105:CX112" si="91">AI105</f>
        <v>0</v>
      </c>
      <c r="CX105">
        <f t="shared" si="91"/>
        <v>0</v>
      </c>
      <c r="CY105">
        <f t="shared" ref="CY105:CY112" si="92">S105*(BZ105/100)</f>
        <v>6728.1624000000002</v>
      </c>
      <c r="CZ105">
        <f t="shared" ref="CZ105:CZ112" si="93">S105*(CA105/100)</f>
        <v>3144.6846</v>
      </c>
      <c r="DC105" t="s">
        <v>3</v>
      </c>
      <c r="DD105" t="s">
        <v>3</v>
      </c>
      <c r="DE105" t="s">
        <v>87</v>
      </c>
      <c r="DF105" t="s">
        <v>87</v>
      </c>
      <c r="DG105" t="s">
        <v>87</v>
      </c>
      <c r="DH105" t="s">
        <v>3</v>
      </c>
      <c r="DI105" t="s">
        <v>87</v>
      </c>
      <c r="DJ105" t="s">
        <v>87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1.0469999999999999</v>
      </c>
      <c r="DQ105">
        <v>1</v>
      </c>
      <c r="DU105">
        <v>1013</v>
      </c>
      <c r="DV105" t="s">
        <v>119</v>
      </c>
      <c r="DW105" t="s">
        <v>119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94151702</v>
      </c>
      <c r="EF105">
        <v>40</v>
      </c>
      <c r="EG105" t="s">
        <v>24</v>
      </c>
      <c r="EH105">
        <v>0</v>
      </c>
      <c r="EI105" t="s">
        <v>3</v>
      </c>
      <c r="EJ105">
        <v>2</v>
      </c>
      <c r="EK105">
        <v>333</v>
      </c>
      <c r="EL105" t="s">
        <v>121</v>
      </c>
      <c r="EM105" t="s">
        <v>122</v>
      </c>
      <c r="EO105" t="s">
        <v>90</v>
      </c>
      <c r="EQ105">
        <v>131840</v>
      </c>
      <c r="ER105">
        <v>181.38</v>
      </c>
      <c r="ES105">
        <v>67.55</v>
      </c>
      <c r="ET105">
        <v>2.15</v>
      </c>
      <c r="EU105">
        <v>0.3</v>
      </c>
      <c r="EV105">
        <v>111.68</v>
      </c>
      <c r="EW105">
        <v>8</v>
      </c>
      <c r="EX105">
        <v>0</v>
      </c>
      <c r="EY105">
        <v>0</v>
      </c>
      <c r="FQ105">
        <v>0</v>
      </c>
      <c r="FR105">
        <f t="shared" ref="FR105:FR112" si="94">ROUND(IF(AND(BH105=3,BI105=3),P105,0),2)</f>
        <v>0</v>
      </c>
      <c r="FS105">
        <v>0</v>
      </c>
      <c r="FX105">
        <v>112</v>
      </c>
      <c r="FY105">
        <v>70</v>
      </c>
      <c r="GA105" t="s">
        <v>3</v>
      </c>
      <c r="GD105">
        <v>0</v>
      </c>
      <c r="GF105">
        <v>1895406443</v>
      </c>
      <c r="GG105">
        <v>2</v>
      </c>
      <c r="GH105">
        <v>1</v>
      </c>
      <c r="GI105">
        <v>2</v>
      </c>
      <c r="GJ105">
        <v>0</v>
      </c>
      <c r="GK105">
        <f>ROUND(R105*(R12)/100,2)</f>
        <v>31.28</v>
      </c>
      <c r="GL105">
        <f t="shared" ref="GL105:GL112" si="95">ROUND(IF(AND(BH105=3,BI105=3,FS105&lt;&gt;0),P105,0),2)</f>
        <v>0</v>
      </c>
      <c r="GM105">
        <f t="shared" ref="GM105:GM112" si="96">ROUND(O105+X105+Y105+GK105,2)+GX105</f>
        <v>18210.72</v>
      </c>
      <c r="GN105">
        <f t="shared" ref="GN105:GN112" si="97">IF(OR(BI105=0,BI105=1),ROUND(O105+X105+Y105+GK105,2),0)</f>
        <v>0</v>
      </c>
      <c r="GO105">
        <f t="shared" ref="GO105:GO112" si="98">IF(BI105=2,ROUND(O105+X105+Y105+GK105,2),0)</f>
        <v>18210.72</v>
      </c>
      <c r="GP105">
        <f t="shared" ref="GP105:GP112" si="99"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2" si="100">ROUND((GT105),6)</f>
        <v>0</v>
      </c>
      <c r="GW105">
        <v>1</v>
      </c>
      <c r="GX105">
        <f t="shared" ref="GX105:GX112" si="101">ROUND(HC105*I105,2)</f>
        <v>0</v>
      </c>
      <c r="HA105">
        <v>0</v>
      </c>
      <c r="HB105">
        <v>0</v>
      </c>
      <c r="HC105">
        <f t="shared" ref="HC105:HC112" si="102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ROW(SmtRes!A4)</f>
        <v>4</v>
      </c>
      <c r="D106">
        <f>ROW(EtalonRes!A4)</f>
        <v>4</v>
      </c>
      <c r="E106" t="s">
        <v>91</v>
      </c>
      <c r="F106" t="s">
        <v>18</v>
      </c>
      <c r="G106" t="s">
        <v>19</v>
      </c>
      <c r="H106" t="s">
        <v>20</v>
      </c>
      <c r="I106">
        <f>ROUND(48.9/100,9)</f>
        <v>0.48899999999999999</v>
      </c>
      <c r="J106">
        <v>0</v>
      </c>
      <c r="K106">
        <f>ROUND(48.9/100,9)</f>
        <v>0.48899999999999999</v>
      </c>
      <c r="O106">
        <f t="shared" si="72"/>
        <v>11723.42</v>
      </c>
      <c r="P106">
        <f t="shared" si="73"/>
        <v>79.78</v>
      </c>
      <c r="Q106">
        <f>(ROUND((ROUND((((ET106*1.2))*AV106*I106),2)*BB106),2)+ROUND((ROUND(((AE106-((EU106*1.2)))*AV106*I106),2)*BS106),2))</f>
        <v>2286.2800000000002</v>
      </c>
      <c r="R106">
        <f t="shared" si="74"/>
        <v>844.6</v>
      </c>
      <c r="S106">
        <f t="shared" si="75"/>
        <v>9357.36</v>
      </c>
      <c r="T106">
        <f t="shared" si="76"/>
        <v>0</v>
      </c>
      <c r="U106">
        <f t="shared" si="77"/>
        <v>29.121593039999993</v>
      </c>
      <c r="V106">
        <f t="shared" si="78"/>
        <v>0</v>
      </c>
      <c r="W106">
        <f t="shared" si="79"/>
        <v>0</v>
      </c>
      <c r="X106">
        <f t="shared" si="80"/>
        <v>8608.77</v>
      </c>
      <c r="Y106">
        <f t="shared" si="80"/>
        <v>4023.66</v>
      </c>
      <c r="AA106">
        <v>109173179</v>
      </c>
      <c r="AB106">
        <f t="shared" si="81"/>
        <v>1213.288</v>
      </c>
      <c r="AC106">
        <f t="shared" si="82"/>
        <v>23.38</v>
      </c>
      <c r="AD106">
        <f>ROUND(((((ET106*1.2))-((EU106*1.2)))+AE106),6)</f>
        <v>488.58</v>
      </c>
      <c r="AE106">
        <f>ROUND(((EU106*1.2)),6)</f>
        <v>63.311999999999998</v>
      </c>
      <c r="AF106">
        <f>ROUND(((EV106*1.2)),6)</f>
        <v>701.32799999999997</v>
      </c>
      <c r="AG106">
        <f t="shared" si="83"/>
        <v>0</v>
      </c>
      <c r="AH106">
        <f>((EW106*1.2))</f>
        <v>56.879999999999995</v>
      </c>
      <c r="AI106">
        <f>((EX106*1.2))</f>
        <v>0</v>
      </c>
      <c r="AJ106">
        <f t="shared" si="84"/>
        <v>0</v>
      </c>
      <c r="AK106">
        <v>1014.97</v>
      </c>
      <c r="AL106">
        <v>23.38</v>
      </c>
      <c r="AM106">
        <v>407.15</v>
      </c>
      <c r="AN106">
        <v>52.76</v>
      </c>
      <c r="AO106">
        <v>584.44000000000005</v>
      </c>
      <c r="AP106">
        <v>0</v>
      </c>
      <c r="AQ106">
        <v>47.4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9.14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21</v>
      </c>
      <c r="BM106">
        <v>331</v>
      </c>
      <c r="BN106">
        <v>0</v>
      </c>
      <c r="BO106" t="s">
        <v>18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194</v>
      </c>
      <c r="CO106">
        <v>0</v>
      </c>
      <c r="CP106">
        <f t="shared" si="85"/>
        <v>11723.420000000002</v>
      </c>
      <c r="CQ106">
        <f t="shared" si="86"/>
        <v>163.19</v>
      </c>
      <c r="CR106">
        <f>(ROUND((ROUND((((ET106*1.2))*AV106*1),2)*BB106),2)+ROUND((ROUND(((AE106-((EU106*1.2)))*AV106*1),2)*BS106),2))</f>
        <v>4675.4799999999996</v>
      </c>
      <c r="CS106">
        <f t="shared" si="87"/>
        <v>1727.52</v>
      </c>
      <c r="CT106">
        <f t="shared" si="88"/>
        <v>19135.599999999999</v>
      </c>
      <c r="CU106">
        <f t="shared" si="89"/>
        <v>0</v>
      </c>
      <c r="CV106">
        <f t="shared" si="90"/>
        <v>59.553359999999991</v>
      </c>
      <c r="CW106">
        <f t="shared" si="91"/>
        <v>0</v>
      </c>
      <c r="CX106">
        <f t="shared" si="91"/>
        <v>0</v>
      </c>
      <c r="CY106">
        <f t="shared" si="92"/>
        <v>8608.771200000001</v>
      </c>
      <c r="CZ106">
        <f t="shared" si="93"/>
        <v>4023.6648</v>
      </c>
      <c r="DC106" t="s">
        <v>3</v>
      </c>
      <c r="DD106" t="s">
        <v>3</v>
      </c>
      <c r="DE106" t="s">
        <v>87</v>
      </c>
      <c r="DF106" t="s">
        <v>87</v>
      </c>
      <c r="DG106" t="s">
        <v>87</v>
      </c>
      <c r="DH106" t="s">
        <v>3</v>
      </c>
      <c r="DI106" t="s">
        <v>87</v>
      </c>
      <c r="DJ106" t="s">
        <v>87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94151700</v>
      </c>
      <c r="EF106">
        <v>40</v>
      </c>
      <c r="EG106" t="s">
        <v>24</v>
      </c>
      <c r="EH106">
        <v>0</v>
      </c>
      <c r="EI106" t="s">
        <v>3</v>
      </c>
      <c r="EJ106">
        <v>2</v>
      </c>
      <c r="EK106">
        <v>331</v>
      </c>
      <c r="EL106" t="s">
        <v>25</v>
      </c>
      <c r="EM106" t="s">
        <v>26</v>
      </c>
      <c r="EO106" t="s">
        <v>90</v>
      </c>
      <c r="EQ106">
        <v>131584</v>
      </c>
      <c r="ER106">
        <v>1014.97</v>
      </c>
      <c r="ES106">
        <v>23.38</v>
      </c>
      <c r="ET106">
        <v>407.15</v>
      </c>
      <c r="EU106">
        <v>52.76</v>
      </c>
      <c r="EV106">
        <v>584.44000000000005</v>
      </c>
      <c r="EW106">
        <v>47.4</v>
      </c>
      <c r="EX106">
        <v>0</v>
      </c>
      <c r="EY106">
        <v>0</v>
      </c>
      <c r="FQ106">
        <v>0</v>
      </c>
      <c r="FR106">
        <f t="shared" si="94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1805690087</v>
      </c>
      <c r="GG106">
        <v>2</v>
      </c>
      <c r="GH106">
        <v>1</v>
      </c>
      <c r="GI106">
        <v>2</v>
      </c>
      <c r="GJ106">
        <v>0</v>
      </c>
      <c r="GK106">
        <f>ROUND(R106*(R12)/100,2)</f>
        <v>1351.36</v>
      </c>
      <c r="GL106">
        <f t="shared" si="95"/>
        <v>0</v>
      </c>
      <c r="GM106">
        <f t="shared" si="96"/>
        <v>25707.21</v>
      </c>
      <c r="GN106">
        <f t="shared" si="97"/>
        <v>0</v>
      </c>
      <c r="GO106">
        <f t="shared" si="98"/>
        <v>25707.21</v>
      </c>
      <c r="GP106">
        <f t="shared" si="99"/>
        <v>0</v>
      </c>
      <c r="GR106">
        <v>0</v>
      </c>
      <c r="GS106">
        <v>3</v>
      </c>
      <c r="GT106">
        <v>0</v>
      </c>
      <c r="GU106" t="s">
        <v>3</v>
      </c>
      <c r="GV106">
        <f t="shared" si="100"/>
        <v>0</v>
      </c>
      <c r="GW106">
        <v>1</v>
      </c>
      <c r="GX106">
        <f t="shared" si="101"/>
        <v>0</v>
      </c>
      <c r="HA106">
        <v>0</v>
      </c>
      <c r="HB106">
        <v>0</v>
      </c>
      <c r="HC106">
        <f t="shared" si="102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99</v>
      </c>
      <c r="F107" t="s">
        <v>123</v>
      </c>
      <c r="G107" t="s">
        <v>124</v>
      </c>
      <c r="H107" t="s">
        <v>125</v>
      </c>
      <c r="I107">
        <v>4.8899999999999999E-2</v>
      </c>
      <c r="J107">
        <v>0</v>
      </c>
      <c r="K107">
        <v>4.8899999999999999E-2</v>
      </c>
      <c r="O107">
        <f t="shared" si="72"/>
        <v>89717.1</v>
      </c>
      <c r="P107">
        <f t="shared" si="73"/>
        <v>89717.1</v>
      </c>
      <c r="Q107">
        <f>(ROUND((ROUND(((ET107)*AV107*I107),2)*BB107),2)+ROUND((ROUND(((AE107-(EU107))*AV107*I107),2)*BS107),2))</f>
        <v>0</v>
      </c>
      <c r="R107">
        <f t="shared" si="74"/>
        <v>0</v>
      </c>
      <c r="S107">
        <f t="shared" si="75"/>
        <v>0</v>
      </c>
      <c r="T107">
        <f t="shared" si="76"/>
        <v>0</v>
      </c>
      <c r="U107">
        <f t="shared" si="77"/>
        <v>0</v>
      </c>
      <c r="V107">
        <f t="shared" si="78"/>
        <v>0</v>
      </c>
      <c r="W107">
        <f t="shared" si="79"/>
        <v>0</v>
      </c>
      <c r="X107">
        <f t="shared" si="80"/>
        <v>0</v>
      </c>
      <c r="Y107">
        <f t="shared" si="80"/>
        <v>0</v>
      </c>
      <c r="AA107">
        <v>109173179</v>
      </c>
      <c r="AB107">
        <f t="shared" si="81"/>
        <v>230780.6</v>
      </c>
      <c r="AC107">
        <f t="shared" si="82"/>
        <v>230780.6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83"/>
        <v>0</v>
      </c>
      <c r="AH107">
        <f>(EW107)</f>
        <v>0</v>
      </c>
      <c r="AI107">
        <f>(EX107)</f>
        <v>0</v>
      </c>
      <c r="AJ107">
        <f t="shared" si="84"/>
        <v>0</v>
      </c>
      <c r="AK107">
        <v>230780.6</v>
      </c>
      <c r="AL107">
        <v>230780.6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7.95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126</v>
      </c>
      <c r="BM107">
        <v>1618</v>
      </c>
      <c r="BN107">
        <v>0</v>
      </c>
      <c r="BO107" t="s">
        <v>123</v>
      </c>
      <c r="BP107">
        <v>1</v>
      </c>
      <c r="BQ107">
        <v>201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5"/>
        <v>89717.1</v>
      </c>
      <c r="CQ107">
        <f t="shared" si="86"/>
        <v>1834705.77</v>
      </c>
      <c r="CR107">
        <f>(ROUND((ROUND(((ET107)*AV107*1),2)*BB107),2)+ROUND((ROUND(((AE107-(EU107))*AV107*1),2)*BS107),2))</f>
        <v>0</v>
      </c>
      <c r="CS107">
        <f t="shared" si="87"/>
        <v>0</v>
      </c>
      <c r="CT107">
        <f t="shared" si="88"/>
        <v>0</v>
      </c>
      <c r="CU107">
        <f t="shared" si="89"/>
        <v>0</v>
      </c>
      <c r="CV107">
        <f t="shared" si="90"/>
        <v>0</v>
      </c>
      <c r="CW107">
        <f t="shared" si="91"/>
        <v>0</v>
      </c>
      <c r="CX107">
        <f t="shared" si="91"/>
        <v>0</v>
      </c>
      <c r="CY107">
        <f t="shared" si="92"/>
        <v>0</v>
      </c>
      <c r="CZ107">
        <f t="shared" si="9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125</v>
      </c>
      <c r="DW107" t="s">
        <v>125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94152987</v>
      </c>
      <c r="EF107">
        <v>201</v>
      </c>
      <c r="EG107" t="s">
        <v>127</v>
      </c>
      <c r="EH107">
        <v>0</v>
      </c>
      <c r="EI107" t="s">
        <v>3</v>
      </c>
      <c r="EJ107">
        <v>2</v>
      </c>
      <c r="EK107">
        <v>1618</v>
      </c>
      <c r="EL107" t="s">
        <v>128</v>
      </c>
      <c r="EM107" t="s">
        <v>129</v>
      </c>
      <c r="EO107" t="s">
        <v>3</v>
      </c>
      <c r="EQ107">
        <v>131072</v>
      </c>
      <c r="ER107">
        <v>230780.6</v>
      </c>
      <c r="ES107">
        <v>230780.6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94"/>
        <v>0</v>
      </c>
      <c r="FS107">
        <v>0</v>
      </c>
      <c r="FX107">
        <v>0</v>
      </c>
      <c r="FY107">
        <v>0</v>
      </c>
      <c r="GA107" t="s">
        <v>3</v>
      </c>
      <c r="GD107">
        <v>0</v>
      </c>
      <c r="GF107">
        <v>1815848486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95"/>
        <v>0</v>
      </c>
      <c r="GM107">
        <f t="shared" si="96"/>
        <v>89717.1</v>
      </c>
      <c r="GN107">
        <f t="shared" si="97"/>
        <v>0</v>
      </c>
      <c r="GO107">
        <f t="shared" si="98"/>
        <v>89717.1</v>
      </c>
      <c r="GP107">
        <f t="shared" si="99"/>
        <v>0</v>
      </c>
      <c r="GR107">
        <v>0</v>
      </c>
      <c r="GS107">
        <v>3</v>
      </c>
      <c r="GT107">
        <v>0</v>
      </c>
      <c r="GU107" t="s">
        <v>3</v>
      </c>
      <c r="GV107">
        <f t="shared" si="100"/>
        <v>0</v>
      </c>
      <c r="GW107">
        <v>1</v>
      </c>
      <c r="GX107">
        <f t="shared" si="101"/>
        <v>0</v>
      </c>
      <c r="HA107">
        <v>0</v>
      </c>
      <c r="HB107">
        <v>0</v>
      </c>
      <c r="HC107">
        <f t="shared" si="10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103</v>
      </c>
      <c r="F108" t="s">
        <v>130</v>
      </c>
      <c r="G108" t="s">
        <v>131</v>
      </c>
      <c r="H108" t="s">
        <v>132</v>
      </c>
      <c r="I108">
        <v>20</v>
      </c>
      <c r="J108">
        <v>0</v>
      </c>
      <c r="K108">
        <v>20</v>
      </c>
      <c r="O108">
        <f t="shared" si="72"/>
        <v>14522.51</v>
      </c>
      <c r="P108">
        <f t="shared" si="73"/>
        <v>14522.51</v>
      </c>
      <c r="Q108">
        <f>(ROUND((ROUND(((ET108)*AV108*I108),2)*BB108),2)+ROUND((ROUND(((AE108-(EU108))*AV108*I108),2)*BS108),2))</f>
        <v>0</v>
      </c>
      <c r="R108">
        <f t="shared" si="74"/>
        <v>0</v>
      </c>
      <c r="S108">
        <f t="shared" si="75"/>
        <v>0</v>
      </c>
      <c r="T108">
        <f t="shared" si="76"/>
        <v>0</v>
      </c>
      <c r="U108">
        <f t="shared" si="77"/>
        <v>0</v>
      </c>
      <c r="V108">
        <f t="shared" si="78"/>
        <v>0</v>
      </c>
      <c r="W108">
        <f t="shared" si="79"/>
        <v>0</v>
      </c>
      <c r="X108">
        <f t="shared" si="80"/>
        <v>0</v>
      </c>
      <c r="Y108">
        <f t="shared" si="80"/>
        <v>0</v>
      </c>
      <c r="AA108">
        <v>109173179</v>
      </c>
      <c r="AB108">
        <f t="shared" si="81"/>
        <v>106.47</v>
      </c>
      <c r="AC108">
        <f t="shared" si="82"/>
        <v>106.47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83"/>
        <v>0</v>
      </c>
      <c r="AH108">
        <f>(EW108)</f>
        <v>0</v>
      </c>
      <c r="AI108">
        <f>(EX108)</f>
        <v>0</v>
      </c>
      <c r="AJ108">
        <f t="shared" si="84"/>
        <v>0</v>
      </c>
      <c r="AK108">
        <v>106.47</v>
      </c>
      <c r="AL108">
        <v>106.47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400002</v>
      </c>
      <c r="BN108">
        <v>0</v>
      </c>
      <c r="BO108" t="s">
        <v>3</v>
      </c>
      <c r="BP108">
        <v>0</v>
      </c>
      <c r="BQ108">
        <v>202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5"/>
        <v>14522.51</v>
      </c>
      <c r="CQ108">
        <f t="shared" si="86"/>
        <v>726.13</v>
      </c>
      <c r="CR108">
        <f>(ROUND((ROUND(((ET108)*AV108*1),2)*BB108),2)+ROUND((ROUND(((AE108-(EU108))*AV108*1),2)*BS108),2))</f>
        <v>0</v>
      </c>
      <c r="CS108">
        <f t="shared" si="87"/>
        <v>0</v>
      </c>
      <c r="CT108">
        <f t="shared" si="88"/>
        <v>0</v>
      </c>
      <c r="CU108">
        <f t="shared" si="89"/>
        <v>0</v>
      </c>
      <c r="CV108">
        <f t="shared" si="90"/>
        <v>0</v>
      </c>
      <c r="CW108">
        <f t="shared" si="91"/>
        <v>0</v>
      </c>
      <c r="CX108">
        <f t="shared" si="91"/>
        <v>0</v>
      </c>
      <c r="CY108">
        <f t="shared" si="92"/>
        <v>0</v>
      </c>
      <c r="CZ108">
        <f t="shared" si="9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132</v>
      </c>
      <c r="DW108" t="s">
        <v>132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94153410</v>
      </c>
      <c r="EF108">
        <v>202</v>
      </c>
      <c r="EG108" t="s">
        <v>133</v>
      </c>
      <c r="EH108">
        <v>0</v>
      </c>
      <c r="EI108" t="s">
        <v>3</v>
      </c>
      <c r="EJ108">
        <v>1</v>
      </c>
      <c r="EK108">
        <v>400002</v>
      </c>
      <c r="EL108" t="s">
        <v>134</v>
      </c>
      <c r="EM108" t="s">
        <v>133</v>
      </c>
      <c r="EO108" t="s">
        <v>3</v>
      </c>
      <c r="EQ108">
        <v>131072</v>
      </c>
      <c r="ER108">
        <v>138.57</v>
      </c>
      <c r="ES108">
        <v>106.47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711.86</v>
      </c>
      <c r="FQ108">
        <v>0</v>
      </c>
      <c r="FR108">
        <f t="shared" si="94"/>
        <v>0</v>
      </c>
      <c r="FS108">
        <v>0</v>
      </c>
      <c r="FX108">
        <v>0</v>
      </c>
      <c r="FY108">
        <v>0</v>
      </c>
      <c r="GA108" t="s">
        <v>135</v>
      </c>
      <c r="GD108">
        <v>0</v>
      </c>
      <c r="GF108">
        <v>-1874705234</v>
      </c>
      <c r="GG108">
        <v>2</v>
      </c>
      <c r="GH108">
        <v>3</v>
      </c>
      <c r="GI108">
        <v>5</v>
      </c>
      <c r="GJ108">
        <v>0</v>
      </c>
      <c r="GK108">
        <f>ROUND(R108*(R12)/100,2)</f>
        <v>0</v>
      </c>
      <c r="GL108">
        <f t="shared" si="95"/>
        <v>0</v>
      </c>
      <c r="GM108">
        <f t="shared" si="96"/>
        <v>14522.51</v>
      </c>
      <c r="GN108">
        <f t="shared" si="97"/>
        <v>0</v>
      </c>
      <c r="GO108">
        <f t="shared" si="98"/>
        <v>14522.51</v>
      </c>
      <c r="GP108">
        <f t="shared" si="99"/>
        <v>0</v>
      </c>
      <c r="GR108">
        <v>1</v>
      </c>
      <c r="GS108">
        <v>1</v>
      </c>
      <c r="GT108">
        <v>0</v>
      </c>
      <c r="GU108" t="s">
        <v>3</v>
      </c>
      <c r="GV108">
        <f t="shared" si="100"/>
        <v>0</v>
      </c>
      <c r="GW108">
        <v>1</v>
      </c>
      <c r="GX108">
        <f t="shared" si="101"/>
        <v>0</v>
      </c>
      <c r="HA108">
        <v>0</v>
      </c>
      <c r="HB108">
        <v>0</v>
      </c>
      <c r="HC108">
        <f t="shared" si="102"/>
        <v>0</v>
      </c>
      <c r="HE108" t="s">
        <v>136</v>
      </c>
      <c r="HF108" t="s">
        <v>91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ROW(SmtRes!A5)</f>
        <v>5</v>
      </c>
      <c r="D109">
        <f>ROW(EtalonRes!A5)</f>
        <v>5</v>
      </c>
      <c r="E109" t="s">
        <v>107</v>
      </c>
      <c r="F109" t="s">
        <v>137</v>
      </c>
      <c r="G109" t="s">
        <v>138</v>
      </c>
      <c r="H109" t="s">
        <v>139</v>
      </c>
      <c r="I109">
        <f>ROUND(24/100,9)</f>
        <v>0.24</v>
      </c>
      <c r="J109">
        <v>0</v>
      </c>
      <c r="K109">
        <f>ROUND(24/100,9)</f>
        <v>0.24</v>
      </c>
      <c r="O109">
        <f t="shared" si="72"/>
        <v>3800.59</v>
      </c>
      <c r="P109">
        <f t="shared" si="73"/>
        <v>8.86</v>
      </c>
      <c r="Q109">
        <f>(ROUND((ROUND((((ET109*1.2))*AV109*I109),2)*BB109),2)+ROUND((ROUND(((AE109-((EU109*1.2)))*AV109*I109),2)*BS109),2))</f>
        <v>0</v>
      </c>
      <c r="R109">
        <f t="shared" si="74"/>
        <v>0</v>
      </c>
      <c r="S109">
        <f t="shared" si="75"/>
        <v>3791.73</v>
      </c>
      <c r="T109">
        <f t="shared" si="76"/>
        <v>0</v>
      </c>
      <c r="U109">
        <f t="shared" si="77"/>
        <v>11.800166399999998</v>
      </c>
      <c r="V109">
        <f t="shared" si="78"/>
        <v>0</v>
      </c>
      <c r="W109">
        <f t="shared" si="79"/>
        <v>0</v>
      </c>
      <c r="X109">
        <f t="shared" si="80"/>
        <v>3488.39</v>
      </c>
      <c r="Y109">
        <f t="shared" si="80"/>
        <v>1630.44</v>
      </c>
      <c r="AA109">
        <v>109173179</v>
      </c>
      <c r="AB109">
        <f t="shared" si="81"/>
        <v>573.06399999999996</v>
      </c>
      <c r="AC109">
        <f t="shared" si="82"/>
        <v>4.9000000000000004</v>
      </c>
      <c r="AD109">
        <f>ROUND(((((ET109*1.2))-((EU109*1.2)))+AE109),6)</f>
        <v>0</v>
      </c>
      <c r="AE109">
        <f>ROUND(((EU109*1.2)),6)</f>
        <v>0</v>
      </c>
      <c r="AF109">
        <f>ROUND(((EV109*1.2)),6)</f>
        <v>568.16399999999999</v>
      </c>
      <c r="AG109">
        <f t="shared" si="83"/>
        <v>0</v>
      </c>
      <c r="AH109">
        <f>((EW109*1.2))</f>
        <v>46.08</v>
      </c>
      <c r="AI109">
        <f>((EX109*1.2))</f>
        <v>0</v>
      </c>
      <c r="AJ109">
        <f t="shared" si="84"/>
        <v>0</v>
      </c>
      <c r="AK109">
        <v>478.37</v>
      </c>
      <c r="AL109">
        <v>4.9000000000000004</v>
      </c>
      <c r="AM109">
        <v>0</v>
      </c>
      <c r="AN109">
        <v>0</v>
      </c>
      <c r="AO109">
        <v>473.47</v>
      </c>
      <c r="AP109">
        <v>0</v>
      </c>
      <c r="AQ109">
        <v>38.4</v>
      </c>
      <c r="AR109">
        <v>0</v>
      </c>
      <c r="AS109">
        <v>0</v>
      </c>
      <c r="AT109">
        <v>92</v>
      </c>
      <c r="AU109">
        <v>43</v>
      </c>
      <c r="AV109">
        <v>1.0669999999999999</v>
      </c>
      <c r="AW109">
        <v>1.081</v>
      </c>
      <c r="AZ109">
        <v>1</v>
      </c>
      <c r="BA109">
        <v>26.06</v>
      </c>
      <c r="BB109">
        <v>1</v>
      </c>
      <c r="BC109">
        <v>6.98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140</v>
      </c>
      <c r="BM109">
        <v>318</v>
      </c>
      <c r="BN109">
        <v>0</v>
      </c>
      <c r="BO109" t="s">
        <v>137</v>
      </c>
      <c r="BP109">
        <v>1</v>
      </c>
      <c r="BQ109">
        <v>40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92</v>
      </c>
      <c r="CA109">
        <v>43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194</v>
      </c>
      <c r="CO109">
        <v>0</v>
      </c>
      <c r="CP109">
        <f t="shared" si="85"/>
        <v>3800.59</v>
      </c>
      <c r="CQ109">
        <f t="shared" si="86"/>
        <v>36.99</v>
      </c>
      <c r="CR109">
        <f>(ROUND((ROUND((((ET109*1.2))*AV109*1),2)*BB109),2)+ROUND((ROUND(((AE109-((EU109*1.2)))*AV109*1),2)*BS109),2))</f>
        <v>0</v>
      </c>
      <c r="CS109">
        <f t="shared" si="87"/>
        <v>0</v>
      </c>
      <c r="CT109">
        <f t="shared" si="88"/>
        <v>15798.35</v>
      </c>
      <c r="CU109">
        <f t="shared" si="89"/>
        <v>0</v>
      </c>
      <c r="CV109">
        <f t="shared" si="90"/>
        <v>49.167359999999995</v>
      </c>
      <c r="CW109">
        <f t="shared" si="91"/>
        <v>0</v>
      </c>
      <c r="CX109">
        <f t="shared" si="91"/>
        <v>0</v>
      </c>
      <c r="CY109">
        <f t="shared" si="92"/>
        <v>3488.3916000000004</v>
      </c>
      <c r="CZ109">
        <f t="shared" si="93"/>
        <v>1630.4439</v>
      </c>
      <c r="DC109" t="s">
        <v>3</v>
      </c>
      <c r="DD109" t="s">
        <v>3</v>
      </c>
      <c r="DE109" t="s">
        <v>87</v>
      </c>
      <c r="DF109" t="s">
        <v>87</v>
      </c>
      <c r="DG109" t="s">
        <v>87</v>
      </c>
      <c r="DH109" t="s">
        <v>3</v>
      </c>
      <c r="DI109" t="s">
        <v>87</v>
      </c>
      <c r="DJ109" t="s">
        <v>87</v>
      </c>
      <c r="DK109" t="s">
        <v>3</v>
      </c>
      <c r="DL109" t="s">
        <v>3</v>
      </c>
      <c r="DM109" t="s">
        <v>3</v>
      </c>
      <c r="DN109">
        <v>112</v>
      </c>
      <c r="DO109">
        <v>70</v>
      </c>
      <c r="DP109">
        <v>1.0669999999999999</v>
      </c>
      <c r="DQ109">
        <v>1.081</v>
      </c>
      <c r="DU109">
        <v>1010</v>
      </c>
      <c r="DV109" t="s">
        <v>139</v>
      </c>
      <c r="DW109" t="s">
        <v>139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94151687</v>
      </c>
      <c r="EF109">
        <v>40</v>
      </c>
      <c r="EG109" t="s">
        <v>24</v>
      </c>
      <c r="EH109">
        <v>0</v>
      </c>
      <c r="EI109" t="s">
        <v>3</v>
      </c>
      <c r="EJ109">
        <v>2</v>
      </c>
      <c r="EK109">
        <v>318</v>
      </c>
      <c r="EL109" t="s">
        <v>141</v>
      </c>
      <c r="EM109" t="s">
        <v>142</v>
      </c>
      <c r="EO109" t="s">
        <v>90</v>
      </c>
      <c r="EQ109">
        <v>131584</v>
      </c>
      <c r="ER109">
        <v>478.37</v>
      </c>
      <c r="ES109">
        <v>4.9000000000000004</v>
      </c>
      <c r="ET109">
        <v>0</v>
      </c>
      <c r="EU109">
        <v>0</v>
      </c>
      <c r="EV109">
        <v>473.47</v>
      </c>
      <c r="EW109">
        <v>38.4</v>
      </c>
      <c r="EX109">
        <v>0</v>
      </c>
      <c r="EY109">
        <v>0</v>
      </c>
      <c r="FQ109">
        <v>0</v>
      </c>
      <c r="FR109">
        <f t="shared" si="94"/>
        <v>0</v>
      </c>
      <c r="FS109">
        <v>0</v>
      </c>
      <c r="FX109">
        <v>112</v>
      </c>
      <c r="FY109">
        <v>70</v>
      </c>
      <c r="GA109" t="s">
        <v>3</v>
      </c>
      <c r="GD109">
        <v>0</v>
      </c>
      <c r="GF109">
        <v>183332916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95"/>
        <v>0</v>
      </c>
      <c r="GM109">
        <f t="shared" si="96"/>
        <v>8919.42</v>
      </c>
      <c r="GN109">
        <f t="shared" si="97"/>
        <v>0</v>
      </c>
      <c r="GO109">
        <f t="shared" si="98"/>
        <v>8919.42</v>
      </c>
      <c r="GP109">
        <f t="shared" si="99"/>
        <v>0</v>
      </c>
      <c r="GR109">
        <v>0</v>
      </c>
      <c r="GS109">
        <v>3</v>
      </c>
      <c r="GT109">
        <v>0</v>
      </c>
      <c r="GU109" t="s">
        <v>3</v>
      </c>
      <c r="GV109">
        <f t="shared" si="100"/>
        <v>0</v>
      </c>
      <c r="GW109">
        <v>1</v>
      </c>
      <c r="GX109">
        <f t="shared" si="101"/>
        <v>0</v>
      </c>
      <c r="HA109">
        <v>0</v>
      </c>
      <c r="HB109">
        <v>0</v>
      </c>
      <c r="HC109">
        <f t="shared" si="10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112</v>
      </c>
      <c r="F110" t="s">
        <v>143</v>
      </c>
      <c r="G110" t="s">
        <v>144</v>
      </c>
      <c r="H110" t="s">
        <v>132</v>
      </c>
      <c r="I110">
        <v>24</v>
      </c>
      <c r="J110">
        <v>0</v>
      </c>
      <c r="K110">
        <v>24</v>
      </c>
      <c r="O110">
        <f t="shared" si="72"/>
        <v>8085.79</v>
      </c>
      <c r="P110">
        <f t="shared" si="73"/>
        <v>8085.79</v>
      </c>
      <c r="Q110">
        <f>(ROUND((ROUND(((ET110)*AV110*I110),2)*BB110),2)+ROUND((ROUND(((AE110-(EU110))*AV110*I110),2)*BS110),2))</f>
        <v>0</v>
      </c>
      <c r="R110">
        <f t="shared" si="74"/>
        <v>0</v>
      </c>
      <c r="S110">
        <f t="shared" si="75"/>
        <v>0</v>
      </c>
      <c r="T110">
        <f t="shared" si="76"/>
        <v>0</v>
      </c>
      <c r="U110">
        <f t="shared" si="77"/>
        <v>0</v>
      </c>
      <c r="V110">
        <f t="shared" si="78"/>
        <v>0</v>
      </c>
      <c r="W110">
        <f t="shared" si="79"/>
        <v>0</v>
      </c>
      <c r="X110">
        <f t="shared" si="80"/>
        <v>0</v>
      </c>
      <c r="Y110">
        <f t="shared" si="80"/>
        <v>0</v>
      </c>
      <c r="AA110">
        <v>109173179</v>
      </c>
      <c r="AB110">
        <f t="shared" si="81"/>
        <v>49.4</v>
      </c>
      <c r="AC110">
        <f t="shared" si="82"/>
        <v>49.4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83"/>
        <v>0</v>
      </c>
      <c r="AH110">
        <f>(EW110)</f>
        <v>0</v>
      </c>
      <c r="AI110">
        <f>(EX110)</f>
        <v>0</v>
      </c>
      <c r="AJ110">
        <f t="shared" si="84"/>
        <v>0</v>
      </c>
      <c r="AK110">
        <v>49.4</v>
      </c>
      <c r="AL110">
        <v>49.4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6.82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400002</v>
      </c>
      <c r="BN110">
        <v>0</v>
      </c>
      <c r="BO110" t="s">
        <v>3</v>
      </c>
      <c r="BP110">
        <v>0</v>
      </c>
      <c r="BQ110">
        <v>202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5"/>
        <v>8085.79</v>
      </c>
      <c r="CQ110">
        <f t="shared" si="86"/>
        <v>336.91</v>
      </c>
      <c r="CR110">
        <f>(ROUND((ROUND(((ET110)*AV110*1),2)*BB110),2)+ROUND((ROUND(((AE110-(EU110))*AV110*1),2)*BS110),2))</f>
        <v>0</v>
      </c>
      <c r="CS110">
        <f t="shared" si="87"/>
        <v>0</v>
      </c>
      <c r="CT110">
        <f t="shared" si="88"/>
        <v>0</v>
      </c>
      <c r="CU110">
        <f t="shared" si="89"/>
        <v>0</v>
      </c>
      <c r="CV110">
        <f t="shared" si="90"/>
        <v>0</v>
      </c>
      <c r="CW110">
        <f t="shared" si="91"/>
        <v>0</v>
      </c>
      <c r="CX110">
        <f t="shared" si="91"/>
        <v>0</v>
      </c>
      <c r="CY110">
        <f t="shared" si="92"/>
        <v>0</v>
      </c>
      <c r="CZ110">
        <f t="shared" si="93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132</v>
      </c>
      <c r="DW110" t="s">
        <v>132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94153410</v>
      </c>
      <c r="EF110">
        <v>202</v>
      </c>
      <c r="EG110" t="s">
        <v>133</v>
      </c>
      <c r="EH110">
        <v>0</v>
      </c>
      <c r="EI110" t="s">
        <v>3</v>
      </c>
      <c r="EJ110">
        <v>1</v>
      </c>
      <c r="EK110">
        <v>400002</v>
      </c>
      <c r="EL110" t="s">
        <v>134</v>
      </c>
      <c r="EM110" t="s">
        <v>133</v>
      </c>
      <c r="EO110" t="s">
        <v>3</v>
      </c>
      <c r="EQ110">
        <v>131072</v>
      </c>
      <c r="ER110">
        <v>58.09</v>
      </c>
      <c r="ES110">
        <v>49.4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1</v>
      </c>
      <c r="FD110">
        <v>18</v>
      </c>
      <c r="FF110">
        <v>389.78</v>
      </c>
      <c r="FQ110">
        <v>0</v>
      </c>
      <c r="FR110">
        <f t="shared" si="94"/>
        <v>0</v>
      </c>
      <c r="FS110">
        <v>0</v>
      </c>
      <c r="FX110">
        <v>0</v>
      </c>
      <c r="FY110">
        <v>0</v>
      </c>
      <c r="GA110" t="s">
        <v>145</v>
      </c>
      <c r="GD110">
        <v>0</v>
      </c>
      <c r="GF110">
        <v>-740384514</v>
      </c>
      <c r="GG110">
        <v>2</v>
      </c>
      <c r="GH110">
        <v>3</v>
      </c>
      <c r="GI110">
        <v>5</v>
      </c>
      <c r="GJ110">
        <v>0</v>
      </c>
      <c r="GK110">
        <f>ROUND(R110*(R12)/100,2)</f>
        <v>0</v>
      </c>
      <c r="GL110">
        <f t="shared" si="95"/>
        <v>0</v>
      </c>
      <c r="GM110">
        <f t="shared" si="96"/>
        <v>8085.79</v>
      </c>
      <c r="GN110">
        <f t="shared" si="97"/>
        <v>0</v>
      </c>
      <c r="GO110">
        <f t="shared" si="98"/>
        <v>8085.79</v>
      </c>
      <c r="GP110">
        <f t="shared" si="99"/>
        <v>0</v>
      </c>
      <c r="GR110">
        <v>1</v>
      </c>
      <c r="GS110">
        <v>1</v>
      </c>
      <c r="GT110">
        <v>0</v>
      </c>
      <c r="GU110" t="s">
        <v>3</v>
      </c>
      <c r="GV110">
        <f t="shared" si="100"/>
        <v>0</v>
      </c>
      <c r="GW110">
        <v>1</v>
      </c>
      <c r="GX110">
        <f t="shared" si="101"/>
        <v>0</v>
      </c>
      <c r="HA110">
        <v>0</v>
      </c>
      <c r="HB110">
        <v>0</v>
      </c>
      <c r="HC110">
        <f t="shared" si="102"/>
        <v>0</v>
      </c>
      <c r="HE110" t="s">
        <v>136</v>
      </c>
      <c r="HF110" t="s">
        <v>91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146</v>
      </c>
      <c r="F111" t="s">
        <v>147</v>
      </c>
      <c r="G111" t="s">
        <v>148</v>
      </c>
      <c r="H111" t="s">
        <v>149</v>
      </c>
      <c r="I111">
        <v>4</v>
      </c>
      <c r="J111">
        <v>0</v>
      </c>
      <c r="K111">
        <v>4</v>
      </c>
      <c r="O111">
        <f t="shared" si="72"/>
        <v>810.49</v>
      </c>
      <c r="P111">
        <f t="shared" si="73"/>
        <v>810.49</v>
      </c>
      <c r="Q111">
        <f>(ROUND((ROUND(((ET111)*AV111*I111),2)*BB111),2)+ROUND((ROUND(((AE111-(EU111))*AV111*I111),2)*BS111),2))</f>
        <v>0</v>
      </c>
      <c r="R111">
        <f t="shared" si="74"/>
        <v>0</v>
      </c>
      <c r="S111">
        <f t="shared" si="75"/>
        <v>0</v>
      </c>
      <c r="T111">
        <f t="shared" si="76"/>
        <v>0</v>
      </c>
      <c r="U111">
        <f t="shared" si="77"/>
        <v>0</v>
      </c>
      <c r="V111">
        <f t="shared" si="78"/>
        <v>0</v>
      </c>
      <c r="W111">
        <f t="shared" si="79"/>
        <v>0</v>
      </c>
      <c r="X111">
        <f t="shared" si="80"/>
        <v>0</v>
      </c>
      <c r="Y111">
        <f t="shared" si="80"/>
        <v>0</v>
      </c>
      <c r="AA111">
        <v>109173179</v>
      </c>
      <c r="AB111">
        <f t="shared" si="81"/>
        <v>29.71</v>
      </c>
      <c r="AC111">
        <f t="shared" si="82"/>
        <v>29.71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83"/>
        <v>0</v>
      </c>
      <c r="AH111">
        <f>(EW111)</f>
        <v>0</v>
      </c>
      <c r="AI111">
        <f>(EX111)</f>
        <v>0</v>
      </c>
      <c r="AJ111">
        <f t="shared" si="84"/>
        <v>0</v>
      </c>
      <c r="AK111">
        <v>29.709999999999997</v>
      </c>
      <c r="AL111">
        <v>29.709999999999997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6.82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400002</v>
      </c>
      <c r="BN111">
        <v>0</v>
      </c>
      <c r="BO111" t="s">
        <v>3</v>
      </c>
      <c r="BP111">
        <v>0</v>
      </c>
      <c r="BQ111">
        <v>202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5"/>
        <v>810.49</v>
      </c>
      <c r="CQ111">
        <f t="shared" si="86"/>
        <v>202.62</v>
      </c>
      <c r="CR111">
        <f>(ROUND((ROUND(((ET111)*AV111*1),2)*BB111),2)+ROUND((ROUND(((AE111-(EU111))*AV111*1),2)*BS111),2))</f>
        <v>0</v>
      </c>
      <c r="CS111">
        <f t="shared" si="87"/>
        <v>0</v>
      </c>
      <c r="CT111">
        <f t="shared" si="88"/>
        <v>0</v>
      </c>
      <c r="CU111">
        <f t="shared" si="89"/>
        <v>0</v>
      </c>
      <c r="CV111">
        <f t="shared" si="90"/>
        <v>0</v>
      </c>
      <c r="CW111">
        <f t="shared" si="91"/>
        <v>0</v>
      </c>
      <c r="CX111">
        <f t="shared" si="91"/>
        <v>0</v>
      </c>
      <c r="CY111">
        <f t="shared" si="92"/>
        <v>0</v>
      </c>
      <c r="CZ111">
        <f t="shared" si="9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149</v>
      </c>
      <c r="DW111" t="s">
        <v>149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94153410</v>
      </c>
      <c r="EF111">
        <v>202</v>
      </c>
      <c r="EG111" t="s">
        <v>133</v>
      </c>
      <c r="EH111">
        <v>0</v>
      </c>
      <c r="EI111" t="s">
        <v>3</v>
      </c>
      <c r="EJ111">
        <v>1</v>
      </c>
      <c r="EK111">
        <v>400002</v>
      </c>
      <c r="EL111" t="s">
        <v>134</v>
      </c>
      <c r="EM111" t="s">
        <v>133</v>
      </c>
      <c r="EO111" t="s">
        <v>3</v>
      </c>
      <c r="EQ111">
        <v>131072</v>
      </c>
      <c r="ER111">
        <v>38.68</v>
      </c>
      <c r="ES111">
        <v>29.709999999999997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1</v>
      </c>
      <c r="FD111">
        <v>18</v>
      </c>
      <c r="FF111">
        <v>234.46</v>
      </c>
      <c r="FQ111">
        <v>0</v>
      </c>
      <c r="FR111">
        <f t="shared" si="94"/>
        <v>0</v>
      </c>
      <c r="FS111">
        <v>0</v>
      </c>
      <c r="FX111">
        <v>0</v>
      </c>
      <c r="FY111">
        <v>0</v>
      </c>
      <c r="GA111" t="s">
        <v>150</v>
      </c>
      <c r="GD111">
        <v>0</v>
      </c>
      <c r="GF111">
        <v>1572443449</v>
      </c>
      <c r="GG111">
        <v>2</v>
      </c>
      <c r="GH111">
        <v>3</v>
      </c>
      <c r="GI111">
        <v>5</v>
      </c>
      <c r="GJ111">
        <v>0</v>
      </c>
      <c r="GK111">
        <f>ROUND(R111*(R12)/100,2)</f>
        <v>0</v>
      </c>
      <c r="GL111">
        <f t="shared" si="95"/>
        <v>0</v>
      </c>
      <c r="GM111">
        <f t="shared" si="96"/>
        <v>810.49</v>
      </c>
      <c r="GN111">
        <f t="shared" si="97"/>
        <v>0</v>
      </c>
      <c r="GO111">
        <f t="shared" si="98"/>
        <v>810.49</v>
      </c>
      <c r="GP111">
        <f t="shared" si="99"/>
        <v>0</v>
      </c>
      <c r="GR111">
        <v>1</v>
      </c>
      <c r="GS111">
        <v>1</v>
      </c>
      <c r="GT111">
        <v>0</v>
      </c>
      <c r="GU111" t="s">
        <v>3</v>
      </c>
      <c r="GV111">
        <f t="shared" si="100"/>
        <v>0</v>
      </c>
      <c r="GW111">
        <v>1</v>
      </c>
      <c r="GX111">
        <f t="shared" si="101"/>
        <v>0</v>
      </c>
      <c r="HA111">
        <v>0</v>
      </c>
      <c r="HB111">
        <v>0</v>
      </c>
      <c r="HC111">
        <f t="shared" si="102"/>
        <v>0</v>
      </c>
      <c r="HE111" t="s">
        <v>136</v>
      </c>
      <c r="HF111" t="s">
        <v>91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ROW(SmtRes!A6)</f>
        <v>6</v>
      </c>
      <c r="D112">
        <f>ROW(EtalonRes!A6)</f>
        <v>6</v>
      </c>
      <c r="E112" t="s">
        <v>151</v>
      </c>
      <c r="F112" t="s">
        <v>152</v>
      </c>
      <c r="G112" t="s">
        <v>153</v>
      </c>
      <c r="H112" t="s">
        <v>154</v>
      </c>
      <c r="I112">
        <f>ROUND(8/100,9)</f>
        <v>0.08</v>
      </c>
      <c r="J112">
        <v>0</v>
      </c>
      <c r="K112">
        <f>ROUND(8/100,9)</f>
        <v>0.08</v>
      </c>
      <c r="O112">
        <f t="shared" si="72"/>
        <v>986.94</v>
      </c>
      <c r="P112">
        <f t="shared" si="73"/>
        <v>255.19</v>
      </c>
      <c r="Q112">
        <f>(ROUND((ROUND((((ET112*1.2))*AV112*I112),2)*BB112),2)+ROUND((ROUND(((AE112-((EU112*1.2)))*AV112*I112),2)*BS112),2))</f>
        <v>122.99</v>
      </c>
      <c r="R112">
        <f t="shared" si="74"/>
        <v>32.840000000000003</v>
      </c>
      <c r="S112">
        <f t="shared" si="75"/>
        <v>608.76</v>
      </c>
      <c r="T112">
        <f t="shared" si="76"/>
        <v>0</v>
      </c>
      <c r="U112">
        <f t="shared" si="77"/>
        <v>1.8949919999999998</v>
      </c>
      <c r="V112">
        <f t="shared" si="78"/>
        <v>0</v>
      </c>
      <c r="W112">
        <f t="shared" si="79"/>
        <v>0</v>
      </c>
      <c r="X112">
        <f t="shared" si="80"/>
        <v>560.05999999999995</v>
      </c>
      <c r="Y112">
        <f t="shared" si="80"/>
        <v>261.77</v>
      </c>
      <c r="AA112">
        <v>109173179</v>
      </c>
      <c r="AB112">
        <f t="shared" si="81"/>
        <v>870.91600000000005</v>
      </c>
      <c r="AC112">
        <f t="shared" si="82"/>
        <v>422.8</v>
      </c>
      <c r="AD112">
        <f>ROUND(((((ET112*1.2))-((EU112*1.2)))+AE112),6)</f>
        <v>174.39599999999999</v>
      </c>
      <c r="AE112">
        <f>ROUND(((EU112*1.2)),6)</f>
        <v>14.747999999999999</v>
      </c>
      <c r="AF112">
        <f>ROUND(((EV112*1.2)),6)</f>
        <v>273.72000000000003</v>
      </c>
      <c r="AG112">
        <f t="shared" si="83"/>
        <v>0</v>
      </c>
      <c r="AH112">
        <f>((EW112*1.2))</f>
        <v>22.2</v>
      </c>
      <c r="AI112">
        <f>((EX112*1.2))</f>
        <v>0</v>
      </c>
      <c r="AJ112">
        <f t="shared" si="84"/>
        <v>0</v>
      </c>
      <c r="AK112">
        <v>796.23</v>
      </c>
      <c r="AL112">
        <v>422.8</v>
      </c>
      <c r="AM112">
        <v>145.33000000000001</v>
      </c>
      <c r="AN112">
        <v>12.29</v>
      </c>
      <c r="AO112">
        <v>228.1</v>
      </c>
      <c r="AP112">
        <v>0</v>
      </c>
      <c r="AQ112">
        <v>18.5</v>
      </c>
      <c r="AR112">
        <v>0</v>
      </c>
      <c r="AS112">
        <v>0</v>
      </c>
      <c r="AT112">
        <v>92</v>
      </c>
      <c r="AU112">
        <v>43</v>
      </c>
      <c r="AV112">
        <v>1.0669999999999999</v>
      </c>
      <c r="AW112">
        <v>1.081</v>
      </c>
      <c r="AZ112">
        <v>1</v>
      </c>
      <c r="BA112">
        <v>26.06</v>
      </c>
      <c r="BB112">
        <v>8.26</v>
      </c>
      <c r="BC112">
        <v>6.98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155</v>
      </c>
      <c r="BM112">
        <v>332</v>
      </c>
      <c r="BN112">
        <v>0</v>
      </c>
      <c r="BO112" t="s">
        <v>152</v>
      </c>
      <c r="BP112">
        <v>1</v>
      </c>
      <c r="BQ112">
        <v>40</v>
      </c>
      <c r="BR112">
        <v>0</v>
      </c>
      <c r="BS112">
        <v>26.06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194</v>
      </c>
      <c r="CO112">
        <v>0</v>
      </c>
      <c r="CP112">
        <f t="shared" si="85"/>
        <v>986.94</v>
      </c>
      <c r="CQ112">
        <f t="shared" si="86"/>
        <v>3190.21</v>
      </c>
      <c r="CR112">
        <f>(ROUND((ROUND((((ET112*1.2))*AV112*1),2)*BB112),2)+ROUND((ROUND(((AE112-((EU112*1.2)))*AV112*1),2)*BS112),2))</f>
        <v>1537.02</v>
      </c>
      <c r="CS112">
        <f t="shared" si="87"/>
        <v>410.18</v>
      </c>
      <c r="CT112">
        <f t="shared" si="88"/>
        <v>7611.08</v>
      </c>
      <c r="CU112">
        <f t="shared" si="89"/>
        <v>0</v>
      </c>
      <c r="CV112">
        <f t="shared" si="90"/>
        <v>23.687399999999997</v>
      </c>
      <c r="CW112">
        <f t="shared" si="91"/>
        <v>0</v>
      </c>
      <c r="CX112">
        <f t="shared" si="91"/>
        <v>0</v>
      </c>
      <c r="CY112">
        <f t="shared" si="92"/>
        <v>560.05920000000003</v>
      </c>
      <c r="CZ112">
        <f t="shared" si="93"/>
        <v>261.76679999999999</v>
      </c>
      <c r="DC112" t="s">
        <v>3</v>
      </c>
      <c r="DD112" t="s">
        <v>3</v>
      </c>
      <c r="DE112" t="s">
        <v>87</v>
      </c>
      <c r="DF112" t="s">
        <v>87</v>
      </c>
      <c r="DG112" t="s">
        <v>87</v>
      </c>
      <c r="DH112" t="s">
        <v>3</v>
      </c>
      <c r="DI112" t="s">
        <v>87</v>
      </c>
      <c r="DJ112" t="s">
        <v>87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1.0669999999999999</v>
      </c>
      <c r="DQ112">
        <v>1.081</v>
      </c>
      <c r="DU112">
        <v>1003</v>
      </c>
      <c r="DV112" t="s">
        <v>154</v>
      </c>
      <c r="DW112" t="s">
        <v>154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94151701</v>
      </c>
      <c r="EF112">
        <v>40</v>
      </c>
      <c r="EG112" t="s">
        <v>24</v>
      </c>
      <c r="EH112">
        <v>0</v>
      </c>
      <c r="EI112" t="s">
        <v>3</v>
      </c>
      <c r="EJ112">
        <v>2</v>
      </c>
      <c r="EK112">
        <v>332</v>
      </c>
      <c r="EL112" t="s">
        <v>156</v>
      </c>
      <c r="EM112" t="s">
        <v>157</v>
      </c>
      <c r="EO112" t="s">
        <v>90</v>
      </c>
      <c r="EQ112">
        <v>131584</v>
      </c>
      <c r="ER112">
        <v>796.23</v>
      </c>
      <c r="ES112">
        <v>422.8</v>
      </c>
      <c r="ET112">
        <v>145.33000000000001</v>
      </c>
      <c r="EU112">
        <v>12.29</v>
      </c>
      <c r="EV112">
        <v>228.1</v>
      </c>
      <c r="EW112">
        <v>18.5</v>
      </c>
      <c r="EX112">
        <v>0</v>
      </c>
      <c r="EY112">
        <v>0</v>
      </c>
      <c r="FQ112">
        <v>0</v>
      </c>
      <c r="FR112">
        <f t="shared" si="94"/>
        <v>0</v>
      </c>
      <c r="FS112">
        <v>0</v>
      </c>
      <c r="FX112">
        <v>112</v>
      </c>
      <c r="FY112">
        <v>70</v>
      </c>
      <c r="GA112" t="s">
        <v>3</v>
      </c>
      <c r="GD112">
        <v>0</v>
      </c>
      <c r="GF112">
        <v>-1665287365</v>
      </c>
      <c r="GG112">
        <v>2</v>
      </c>
      <c r="GH112">
        <v>1</v>
      </c>
      <c r="GI112">
        <v>2</v>
      </c>
      <c r="GJ112">
        <v>0</v>
      </c>
      <c r="GK112">
        <f>ROUND(R112*(R12)/100,2)</f>
        <v>52.54</v>
      </c>
      <c r="GL112">
        <f t="shared" si="95"/>
        <v>0</v>
      </c>
      <c r="GM112">
        <f t="shared" si="96"/>
        <v>1861.31</v>
      </c>
      <c r="GN112">
        <f t="shared" si="97"/>
        <v>0</v>
      </c>
      <c r="GO112">
        <f t="shared" si="98"/>
        <v>1861.31</v>
      </c>
      <c r="GP112">
        <f t="shared" si="99"/>
        <v>0</v>
      </c>
      <c r="GR112">
        <v>0</v>
      </c>
      <c r="GS112">
        <v>3</v>
      </c>
      <c r="GT112">
        <v>0</v>
      </c>
      <c r="GU112" t="s">
        <v>3</v>
      </c>
      <c r="GV112">
        <f t="shared" si="100"/>
        <v>0</v>
      </c>
      <c r="GW112">
        <v>1</v>
      </c>
      <c r="GX112">
        <f t="shared" si="101"/>
        <v>0</v>
      </c>
      <c r="HA112">
        <v>0</v>
      </c>
      <c r="HB112">
        <v>0</v>
      </c>
      <c r="HC112">
        <f t="shared" si="102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4" spans="1:206" x14ac:dyDescent="0.2">
      <c r="A114" s="2">
        <v>51</v>
      </c>
      <c r="B114" s="2">
        <f>B101</f>
        <v>1</v>
      </c>
      <c r="C114" s="2">
        <f>A101</f>
        <v>4</v>
      </c>
      <c r="D114" s="2">
        <f>ROW(A101)</f>
        <v>101</v>
      </c>
      <c r="E114" s="2"/>
      <c r="F114" s="2" t="str">
        <f>IF(F101&lt;&gt;"",F101,"")</f>
        <v>Новый раздел</v>
      </c>
      <c r="G114" s="2" t="str">
        <f>IF(G101&lt;&gt;"",G101,"")</f>
        <v>Монтажные работы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103">ROUND(AB114,2)</f>
        <v>137953.44</v>
      </c>
      <c r="P114" s="2">
        <f t="shared" si="103"/>
        <v>114422.72</v>
      </c>
      <c r="Q114" s="2">
        <f t="shared" si="103"/>
        <v>2459.65</v>
      </c>
      <c r="R114" s="2">
        <f t="shared" si="103"/>
        <v>896.99</v>
      </c>
      <c r="S114" s="2">
        <f t="shared" si="103"/>
        <v>21071.07</v>
      </c>
      <c r="T114" s="2">
        <f t="shared" si="103"/>
        <v>0</v>
      </c>
      <c r="U114" s="2">
        <f>AH114</f>
        <v>62.919151439999993</v>
      </c>
      <c r="V114" s="2">
        <f>AI114</f>
        <v>0</v>
      </c>
      <c r="W114" s="2">
        <f>ROUND(AJ114,2)</f>
        <v>0</v>
      </c>
      <c r="X114" s="2">
        <f>ROUND(AK114,2)</f>
        <v>19385.38</v>
      </c>
      <c r="Y114" s="2">
        <f>ROUND(AL114,2)</f>
        <v>9060.5499999999993</v>
      </c>
      <c r="Z114" s="2"/>
      <c r="AA114" s="2"/>
      <c r="AB114" s="2">
        <f>ROUND(SUMIF(AA105:AA112,"=109173179",O105:O112),2)</f>
        <v>137953.44</v>
      </c>
      <c r="AC114" s="2">
        <f>ROUND(SUMIF(AA105:AA112,"=109173179",P105:P112),2)</f>
        <v>114422.72</v>
      </c>
      <c r="AD114" s="2">
        <f>ROUND(SUMIF(AA105:AA112,"=109173179",Q105:Q112),2)</f>
        <v>2459.65</v>
      </c>
      <c r="AE114" s="2">
        <f>ROUND(SUMIF(AA105:AA112,"=109173179",R105:R112),2)</f>
        <v>896.99</v>
      </c>
      <c r="AF114" s="2">
        <f>ROUND(SUMIF(AA105:AA112,"=109173179",S105:S112),2)</f>
        <v>21071.07</v>
      </c>
      <c r="AG114" s="2">
        <f>ROUND(SUMIF(AA105:AA112,"=109173179",T105:T112),2)</f>
        <v>0</v>
      </c>
      <c r="AH114" s="2">
        <f>SUMIF(AA105:AA112,"=109173179",U105:U112)</f>
        <v>62.919151439999993</v>
      </c>
      <c r="AI114" s="2">
        <f>SUMIF(AA105:AA112,"=109173179",V105:V112)</f>
        <v>0</v>
      </c>
      <c r="AJ114" s="2">
        <f>ROUND(SUMIF(AA105:AA112,"=109173179",W105:W112),2)</f>
        <v>0</v>
      </c>
      <c r="AK114" s="2">
        <f>ROUND(SUMIF(AA105:AA112,"=109173179",X105:X112),2)</f>
        <v>19385.38</v>
      </c>
      <c r="AL114" s="2">
        <f>ROUND(SUMIF(AA105:AA112,"=109173179",Y105:Y112),2)</f>
        <v>9060.5499999999993</v>
      </c>
      <c r="AM114" s="2"/>
      <c r="AN114" s="2"/>
      <c r="AO114" s="2">
        <f t="shared" ref="AO114:BD114" si="104">ROUND(BX114,2)</f>
        <v>0</v>
      </c>
      <c r="AP114" s="2">
        <f t="shared" si="104"/>
        <v>0</v>
      </c>
      <c r="AQ114" s="2">
        <f t="shared" si="104"/>
        <v>0</v>
      </c>
      <c r="AR114" s="2">
        <f t="shared" si="104"/>
        <v>167834.55</v>
      </c>
      <c r="AS114" s="2">
        <f t="shared" si="104"/>
        <v>0</v>
      </c>
      <c r="AT114" s="2">
        <f t="shared" si="104"/>
        <v>167834.55</v>
      </c>
      <c r="AU114" s="2">
        <f t="shared" si="104"/>
        <v>0</v>
      </c>
      <c r="AV114" s="2">
        <f t="shared" si="104"/>
        <v>114422.72</v>
      </c>
      <c r="AW114" s="2">
        <f t="shared" si="104"/>
        <v>114422.72</v>
      </c>
      <c r="AX114" s="2">
        <f t="shared" si="104"/>
        <v>0</v>
      </c>
      <c r="AY114" s="2">
        <f t="shared" si="104"/>
        <v>114422.72</v>
      </c>
      <c r="AZ114" s="2">
        <f t="shared" si="104"/>
        <v>0</v>
      </c>
      <c r="BA114" s="2">
        <f t="shared" si="104"/>
        <v>0</v>
      </c>
      <c r="BB114" s="2">
        <f t="shared" si="104"/>
        <v>0</v>
      </c>
      <c r="BC114" s="2">
        <f t="shared" si="104"/>
        <v>0</v>
      </c>
      <c r="BD114" s="2">
        <f t="shared" si="104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ROUND(SUMIF(AA105:AA112,"=109173179",FQ105:FQ112),2)</f>
        <v>0</v>
      </c>
      <c r="BY114" s="2">
        <f>ROUND(SUMIF(AA105:AA112,"=109173179",FR105:FR112),2)</f>
        <v>0</v>
      </c>
      <c r="BZ114" s="2">
        <f>ROUND(SUMIF(AA105:AA112,"=109173179",GL105:GL112),2)</f>
        <v>0</v>
      </c>
      <c r="CA114" s="2">
        <f>ROUND(SUMIF(AA105:AA112,"=109173179",GM105:GM112),2)</f>
        <v>167834.55</v>
      </c>
      <c r="CB114" s="2">
        <f>ROUND(SUMIF(AA105:AA112,"=109173179",GN105:GN112),2)</f>
        <v>0</v>
      </c>
      <c r="CC114" s="2">
        <f>ROUND(SUMIF(AA105:AA112,"=109173179",GO105:GO112),2)</f>
        <v>167834.55</v>
      </c>
      <c r="CD114" s="2">
        <f>ROUND(SUMIF(AA105:AA112,"=109173179",GP105:GP112),2)</f>
        <v>0</v>
      </c>
      <c r="CE114" s="2">
        <f>AC114-BX114</f>
        <v>114422.72</v>
      </c>
      <c r="CF114" s="2">
        <f>AC114-BY114</f>
        <v>114422.72</v>
      </c>
      <c r="CG114" s="2">
        <f>BX114-BZ114</f>
        <v>0</v>
      </c>
      <c r="CH114" s="2">
        <f>AC114-BX114-BY114+BZ114</f>
        <v>114422.72</v>
      </c>
      <c r="CI114" s="2">
        <f>BY114-BZ114</f>
        <v>0</v>
      </c>
      <c r="CJ114" s="2">
        <f>ROUND(SUMIF(AA105:AA112,"=109173179",GX105:GX112),2)</f>
        <v>0</v>
      </c>
      <c r="CK114" s="2">
        <f>ROUND(SUMIF(AA105:AA112,"=109173179",GY105:GY112),2)</f>
        <v>0</v>
      </c>
      <c r="CL114" s="2">
        <f>ROUND(SUMIF(AA105:AA112,"=109173179",GZ105:GZ112),2)</f>
        <v>0</v>
      </c>
      <c r="CM114" s="2">
        <f>ROUND(SUMIF(AA105:AA112,"=109173179",HD105:HD112),2)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137953.44</v>
      </c>
      <c r="G116" s="4" t="s">
        <v>28</v>
      </c>
      <c r="H116" s="4" t="s">
        <v>29</v>
      </c>
      <c r="I116" s="4"/>
      <c r="J116" s="4"/>
      <c r="K116" s="4">
        <v>201</v>
      </c>
      <c r="L116" s="4">
        <v>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137953.44</v>
      </c>
      <c r="X116" s="4">
        <v>1</v>
      </c>
      <c r="Y116" s="4">
        <v>137953.44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114422.72</v>
      </c>
      <c r="G117" s="4" t="s">
        <v>30</v>
      </c>
      <c r="H117" s="4" t="s">
        <v>31</v>
      </c>
      <c r="I117" s="4"/>
      <c r="J117" s="4"/>
      <c r="K117" s="4">
        <v>202</v>
      </c>
      <c r="L117" s="4">
        <v>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114422.72</v>
      </c>
      <c r="X117" s="4">
        <v>1</v>
      </c>
      <c r="Y117" s="4">
        <v>114422.72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32</v>
      </c>
      <c r="H118" s="4" t="s">
        <v>33</v>
      </c>
      <c r="I118" s="4"/>
      <c r="J118" s="4"/>
      <c r="K118" s="4">
        <v>222</v>
      </c>
      <c r="L118" s="4">
        <v>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114422.72</v>
      </c>
      <c r="G119" s="4" t="s">
        <v>34</v>
      </c>
      <c r="H119" s="4" t="s">
        <v>35</v>
      </c>
      <c r="I119" s="4"/>
      <c r="J119" s="4"/>
      <c r="K119" s="4">
        <v>225</v>
      </c>
      <c r="L119" s="4">
        <v>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114422.72</v>
      </c>
      <c r="X119" s="4">
        <v>1</v>
      </c>
      <c r="Y119" s="4">
        <v>114422.72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114422.72</v>
      </c>
      <c r="G120" s="4" t="s">
        <v>36</v>
      </c>
      <c r="H120" s="4" t="s">
        <v>37</v>
      </c>
      <c r="I120" s="4"/>
      <c r="J120" s="4"/>
      <c r="K120" s="4">
        <v>226</v>
      </c>
      <c r="L120" s="4">
        <v>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114422.72</v>
      </c>
      <c r="X120" s="4">
        <v>1</v>
      </c>
      <c r="Y120" s="4">
        <v>114422.72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38</v>
      </c>
      <c r="H121" s="4" t="s">
        <v>39</v>
      </c>
      <c r="I121" s="4"/>
      <c r="J121" s="4"/>
      <c r="K121" s="4">
        <v>227</v>
      </c>
      <c r="L121" s="4">
        <v>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114422.72</v>
      </c>
      <c r="G122" s="4" t="s">
        <v>40</v>
      </c>
      <c r="H122" s="4" t="s">
        <v>41</v>
      </c>
      <c r="I122" s="4"/>
      <c r="J122" s="4"/>
      <c r="K122" s="4">
        <v>228</v>
      </c>
      <c r="L122" s="4">
        <v>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114422.72</v>
      </c>
      <c r="X122" s="4">
        <v>1</v>
      </c>
      <c r="Y122" s="4">
        <v>114422.72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42</v>
      </c>
      <c r="H123" s="4" t="s">
        <v>43</v>
      </c>
      <c r="I123" s="4"/>
      <c r="J123" s="4"/>
      <c r="K123" s="4">
        <v>216</v>
      </c>
      <c r="L123" s="4">
        <v>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44</v>
      </c>
      <c r="H124" s="4" t="s">
        <v>45</v>
      </c>
      <c r="I124" s="4"/>
      <c r="J124" s="4"/>
      <c r="K124" s="4">
        <v>223</v>
      </c>
      <c r="L124" s="4">
        <v>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46</v>
      </c>
      <c r="H125" s="4" t="s">
        <v>47</v>
      </c>
      <c r="I125" s="4"/>
      <c r="J125" s="4"/>
      <c r="K125" s="4">
        <v>229</v>
      </c>
      <c r="L125" s="4">
        <v>10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2459.65</v>
      </c>
      <c r="G126" s="4" t="s">
        <v>48</v>
      </c>
      <c r="H126" s="4" t="s">
        <v>49</v>
      </c>
      <c r="I126" s="4"/>
      <c r="J126" s="4"/>
      <c r="K126" s="4">
        <v>203</v>
      </c>
      <c r="L126" s="4">
        <v>11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2459.65</v>
      </c>
      <c r="X126" s="4">
        <v>1</v>
      </c>
      <c r="Y126" s="4">
        <v>2459.65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50</v>
      </c>
      <c r="H127" s="4" t="s">
        <v>51</v>
      </c>
      <c r="I127" s="4"/>
      <c r="J127" s="4"/>
      <c r="K127" s="4">
        <v>231</v>
      </c>
      <c r="L127" s="4">
        <v>12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896.99</v>
      </c>
      <c r="G128" s="4" t="s">
        <v>52</v>
      </c>
      <c r="H128" s="4" t="s">
        <v>53</v>
      </c>
      <c r="I128" s="4"/>
      <c r="J128" s="4"/>
      <c r="K128" s="4">
        <v>204</v>
      </c>
      <c r="L128" s="4">
        <v>13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896.99</v>
      </c>
      <c r="X128" s="4">
        <v>1</v>
      </c>
      <c r="Y128" s="4">
        <v>896.99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21071.07</v>
      </c>
      <c r="G129" s="4" t="s">
        <v>54</v>
      </c>
      <c r="H129" s="4" t="s">
        <v>55</v>
      </c>
      <c r="I129" s="4"/>
      <c r="J129" s="4"/>
      <c r="K129" s="4">
        <v>205</v>
      </c>
      <c r="L129" s="4">
        <v>14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21071.07</v>
      </c>
      <c r="X129" s="4">
        <v>1</v>
      </c>
      <c r="Y129" s="4">
        <v>21071.07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56</v>
      </c>
      <c r="H130" s="4" t="s">
        <v>57</v>
      </c>
      <c r="I130" s="4"/>
      <c r="J130" s="4"/>
      <c r="K130" s="4">
        <v>232</v>
      </c>
      <c r="L130" s="4">
        <v>15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0</v>
      </c>
      <c r="G131" s="4" t="s">
        <v>58</v>
      </c>
      <c r="H131" s="4" t="s">
        <v>59</v>
      </c>
      <c r="I131" s="4"/>
      <c r="J131" s="4"/>
      <c r="K131" s="4">
        <v>214</v>
      </c>
      <c r="L131" s="4">
        <v>16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167834.55</v>
      </c>
      <c r="G132" s="4" t="s">
        <v>60</v>
      </c>
      <c r="H132" s="4" t="s">
        <v>61</v>
      </c>
      <c r="I132" s="4"/>
      <c r="J132" s="4"/>
      <c r="K132" s="4">
        <v>215</v>
      </c>
      <c r="L132" s="4">
        <v>17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167834.55</v>
      </c>
      <c r="X132" s="4">
        <v>1</v>
      </c>
      <c r="Y132" s="4">
        <v>167834.55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62</v>
      </c>
      <c r="H133" s="4" t="s">
        <v>63</v>
      </c>
      <c r="I133" s="4"/>
      <c r="J133" s="4"/>
      <c r="K133" s="4">
        <v>217</v>
      </c>
      <c r="L133" s="4">
        <v>18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64</v>
      </c>
      <c r="H134" s="4" t="s">
        <v>65</v>
      </c>
      <c r="I134" s="4"/>
      <c r="J134" s="4"/>
      <c r="K134" s="4">
        <v>230</v>
      </c>
      <c r="L134" s="4">
        <v>19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66</v>
      </c>
      <c r="H135" s="4" t="s">
        <v>67</v>
      </c>
      <c r="I135" s="4"/>
      <c r="J135" s="4"/>
      <c r="K135" s="4">
        <v>206</v>
      </c>
      <c r="L135" s="4">
        <v>20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Source!U114</f>
        <v>62.919151439999993</v>
      </c>
      <c r="G136" s="4" t="s">
        <v>68</v>
      </c>
      <c r="H136" s="4" t="s">
        <v>69</v>
      </c>
      <c r="I136" s="4"/>
      <c r="J136" s="4"/>
      <c r="K136" s="4">
        <v>207</v>
      </c>
      <c r="L136" s="4">
        <v>21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62.91915144</v>
      </c>
      <c r="X136" s="4">
        <v>1</v>
      </c>
      <c r="Y136" s="4">
        <v>62.91915144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Source!V114</f>
        <v>0</v>
      </c>
      <c r="G137" s="4" t="s">
        <v>70</v>
      </c>
      <c r="H137" s="4" t="s">
        <v>71</v>
      </c>
      <c r="I137" s="4"/>
      <c r="J137" s="4"/>
      <c r="K137" s="4">
        <v>208</v>
      </c>
      <c r="L137" s="4">
        <v>22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72</v>
      </c>
      <c r="H138" s="4" t="s">
        <v>73</v>
      </c>
      <c r="I138" s="4"/>
      <c r="J138" s="4"/>
      <c r="K138" s="4">
        <v>209</v>
      </c>
      <c r="L138" s="4">
        <v>23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74</v>
      </c>
      <c r="H139" s="4" t="s">
        <v>75</v>
      </c>
      <c r="I139" s="4"/>
      <c r="J139" s="4"/>
      <c r="K139" s="4">
        <v>233</v>
      </c>
      <c r="L139" s="4">
        <v>24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19385.38</v>
      </c>
      <c r="G140" s="4" t="s">
        <v>76</v>
      </c>
      <c r="H140" s="4" t="s">
        <v>77</v>
      </c>
      <c r="I140" s="4"/>
      <c r="J140" s="4"/>
      <c r="K140" s="4">
        <v>210</v>
      </c>
      <c r="L140" s="4">
        <v>25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19385.38</v>
      </c>
      <c r="X140" s="4">
        <v>1</v>
      </c>
      <c r="Y140" s="4">
        <v>19385.38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9060.5499999999993</v>
      </c>
      <c r="G141" s="4" t="s">
        <v>78</v>
      </c>
      <c r="H141" s="4" t="s">
        <v>79</v>
      </c>
      <c r="I141" s="4"/>
      <c r="J141" s="4"/>
      <c r="K141" s="4">
        <v>211</v>
      </c>
      <c r="L141" s="4">
        <v>26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9060.5499999999993</v>
      </c>
      <c r="X141" s="4">
        <v>1</v>
      </c>
      <c r="Y141" s="4">
        <v>9060.5499999999993</v>
      </c>
      <c r="Z141" s="4"/>
      <c r="AA141" s="4"/>
      <c r="AB141" s="4"/>
    </row>
    <row r="142" spans="1:88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167834.55</v>
      </c>
      <c r="G142" s="4" t="s">
        <v>80</v>
      </c>
      <c r="H142" s="4" t="s">
        <v>81</v>
      </c>
      <c r="I142" s="4"/>
      <c r="J142" s="4"/>
      <c r="K142" s="4">
        <v>224</v>
      </c>
      <c r="L142" s="4">
        <v>27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167834.55</v>
      </c>
      <c r="X142" s="4">
        <v>1</v>
      </c>
      <c r="Y142" s="4">
        <v>167834.55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ROW(A150)</f>
        <v>150</v>
      </c>
      <c r="E144" s="1"/>
      <c r="F144" s="1" t="s">
        <v>15</v>
      </c>
      <c r="G144" s="1" t="s">
        <v>158</v>
      </c>
      <c r="H144" s="1" t="s">
        <v>3</v>
      </c>
      <c r="I144" s="1">
        <v>0</v>
      </c>
      <c r="J144" s="1"/>
      <c r="K144" s="1">
        <v>0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105">B150</f>
        <v>1</v>
      </c>
      <c r="C146" s="2">
        <f t="shared" si="105"/>
        <v>4</v>
      </c>
      <c r="D146" s="2">
        <f t="shared" si="105"/>
        <v>144</v>
      </c>
      <c r="E146" s="2">
        <f t="shared" si="105"/>
        <v>0</v>
      </c>
      <c r="F146" s="2" t="str">
        <f t="shared" si="105"/>
        <v>Новый раздел</v>
      </c>
      <c r="G146" s="2" t="str">
        <f t="shared" si="105"/>
        <v>Оборудование</v>
      </c>
      <c r="H146" s="2"/>
      <c r="I146" s="2"/>
      <c r="J146" s="2"/>
      <c r="K146" s="2"/>
      <c r="L146" s="2"/>
      <c r="M146" s="2"/>
      <c r="N146" s="2"/>
      <c r="O146" s="2">
        <f t="shared" ref="O146:AT146" si="106">O150</f>
        <v>48689.37</v>
      </c>
      <c r="P146" s="2">
        <f t="shared" si="106"/>
        <v>48689.37</v>
      </c>
      <c r="Q146" s="2">
        <f t="shared" si="106"/>
        <v>0</v>
      </c>
      <c r="R146" s="2">
        <f t="shared" si="106"/>
        <v>0</v>
      </c>
      <c r="S146" s="2">
        <f t="shared" si="106"/>
        <v>0</v>
      </c>
      <c r="T146" s="2">
        <f t="shared" si="106"/>
        <v>0</v>
      </c>
      <c r="U146" s="2">
        <f t="shared" si="106"/>
        <v>0</v>
      </c>
      <c r="V146" s="2">
        <f t="shared" si="106"/>
        <v>0</v>
      </c>
      <c r="W146" s="2">
        <f t="shared" si="106"/>
        <v>0</v>
      </c>
      <c r="X146" s="2">
        <f t="shared" si="106"/>
        <v>0</v>
      </c>
      <c r="Y146" s="2">
        <f t="shared" si="106"/>
        <v>0</v>
      </c>
      <c r="Z146" s="2">
        <f t="shared" si="106"/>
        <v>0</v>
      </c>
      <c r="AA146" s="2">
        <f t="shared" si="106"/>
        <v>0</v>
      </c>
      <c r="AB146" s="2">
        <f t="shared" si="106"/>
        <v>48689.37</v>
      </c>
      <c r="AC146" s="2">
        <f t="shared" si="106"/>
        <v>48689.37</v>
      </c>
      <c r="AD146" s="2">
        <f t="shared" si="106"/>
        <v>0</v>
      </c>
      <c r="AE146" s="2">
        <f t="shared" si="106"/>
        <v>0</v>
      </c>
      <c r="AF146" s="2">
        <f t="shared" si="106"/>
        <v>0</v>
      </c>
      <c r="AG146" s="2">
        <f t="shared" si="106"/>
        <v>0</v>
      </c>
      <c r="AH146" s="2">
        <f t="shared" si="106"/>
        <v>0</v>
      </c>
      <c r="AI146" s="2">
        <f t="shared" si="106"/>
        <v>0</v>
      </c>
      <c r="AJ146" s="2">
        <f t="shared" si="106"/>
        <v>0</v>
      </c>
      <c r="AK146" s="2">
        <f t="shared" si="106"/>
        <v>0</v>
      </c>
      <c r="AL146" s="2">
        <f t="shared" si="106"/>
        <v>0</v>
      </c>
      <c r="AM146" s="2">
        <f t="shared" si="106"/>
        <v>0</v>
      </c>
      <c r="AN146" s="2">
        <f t="shared" si="106"/>
        <v>0</v>
      </c>
      <c r="AO146" s="2">
        <f t="shared" si="106"/>
        <v>0</v>
      </c>
      <c r="AP146" s="2">
        <f t="shared" si="106"/>
        <v>48689.37</v>
      </c>
      <c r="AQ146" s="2">
        <f t="shared" si="106"/>
        <v>0</v>
      </c>
      <c r="AR146" s="2">
        <f t="shared" si="106"/>
        <v>48689.37</v>
      </c>
      <c r="AS146" s="2">
        <f t="shared" si="106"/>
        <v>0</v>
      </c>
      <c r="AT146" s="2">
        <f t="shared" si="106"/>
        <v>0</v>
      </c>
      <c r="AU146" s="2">
        <f t="shared" ref="AU146:BZ146" si="107">AU150</f>
        <v>0</v>
      </c>
      <c r="AV146" s="2">
        <f t="shared" si="107"/>
        <v>48689.37</v>
      </c>
      <c r="AW146" s="2">
        <f t="shared" si="107"/>
        <v>0</v>
      </c>
      <c r="AX146" s="2">
        <f t="shared" si="107"/>
        <v>0</v>
      </c>
      <c r="AY146" s="2">
        <f t="shared" si="107"/>
        <v>0</v>
      </c>
      <c r="AZ146" s="2">
        <f t="shared" si="107"/>
        <v>48689.37</v>
      </c>
      <c r="BA146" s="2">
        <f t="shared" si="107"/>
        <v>0</v>
      </c>
      <c r="BB146" s="2">
        <f t="shared" si="107"/>
        <v>0</v>
      </c>
      <c r="BC146" s="2">
        <f t="shared" si="107"/>
        <v>0</v>
      </c>
      <c r="BD146" s="2">
        <f t="shared" si="107"/>
        <v>0</v>
      </c>
      <c r="BE146" s="2">
        <f t="shared" si="107"/>
        <v>0</v>
      </c>
      <c r="BF146" s="2">
        <f t="shared" si="107"/>
        <v>0</v>
      </c>
      <c r="BG146" s="2">
        <f t="shared" si="107"/>
        <v>0</v>
      </c>
      <c r="BH146" s="2">
        <f t="shared" si="107"/>
        <v>0</v>
      </c>
      <c r="BI146" s="2">
        <f t="shared" si="107"/>
        <v>0</v>
      </c>
      <c r="BJ146" s="2">
        <f t="shared" si="107"/>
        <v>0</v>
      </c>
      <c r="BK146" s="2">
        <f t="shared" si="107"/>
        <v>0</v>
      </c>
      <c r="BL146" s="2">
        <f t="shared" si="107"/>
        <v>0</v>
      </c>
      <c r="BM146" s="2">
        <f t="shared" si="107"/>
        <v>0</v>
      </c>
      <c r="BN146" s="2">
        <f t="shared" si="107"/>
        <v>0</v>
      </c>
      <c r="BO146" s="2">
        <f t="shared" si="107"/>
        <v>0</v>
      </c>
      <c r="BP146" s="2">
        <f t="shared" si="107"/>
        <v>0</v>
      </c>
      <c r="BQ146" s="2">
        <f t="shared" si="107"/>
        <v>0</v>
      </c>
      <c r="BR146" s="2">
        <f t="shared" si="107"/>
        <v>0</v>
      </c>
      <c r="BS146" s="2">
        <f t="shared" si="107"/>
        <v>0</v>
      </c>
      <c r="BT146" s="2">
        <f t="shared" si="107"/>
        <v>0</v>
      </c>
      <c r="BU146" s="2">
        <f t="shared" si="107"/>
        <v>0</v>
      </c>
      <c r="BV146" s="2">
        <f t="shared" si="107"/>
        <v>0</v>
      </c>
      <c r="BW146" s="2">
        <f t="shared" si="107"/>
        <v>0</v>
      </c>
      <c r="BX146" s="2">
        <f t="shared" si="107"/>
        <v>0</v>
      </c>
      <c r="BY146" s="2">
        <f t="shared" si="107"/>
        <v>48689.37</v>
      </c>
      <c r="BZ146" s="2">
        <f t="shared" si="107"/>
        <v>0</v>
      </c>
      <c r="CA146" s="2">
        <f t="shared" ref="CA146:DF146" si="108">CA150</f>
        <v>48689.37</v>
      </c>
      <c r="CB146" s="2">
        <f t="shared" si="108"/>
        <v>0</v>
      </c>
      <c r="CC146" s="2">
        <f t="shared" si="108"/>
        <v>0</v>
      </c>
      <c r="CD146" s="2">
        <f t="shared" si="108"/>
        <v>0</v>
      </c>
      <c r="CE146" s="2">
        <f t="shared" si="108"/>
        <v>48689.37</v>
      </c>
      <c r="CF146" s="2">
        <f t="shared" si="108"/>
        <v>0</v>
      </c>
      <c r="CG146" s="2">
        <f t="shared" si="108"/>
        <v>0</v>
      </c>
      <c r="CH146" s="2">
        <f t="shared" si="108"/>
        <v>0</v>
      </c>
      <c r="CI146" s="2">
        <f t="shared" si="108"/>
        <v>48689.37</v>
      </c>
      <c r="CJ146" s="2">
        <f t="shared" si="108"/>
        <v>0</v>
      </c>
      <c r="CK146" s="2">
        <f t="shared" si="108"/>
        <v>0</v>
      </c>
      <c r="CL146" s="2">
        <f t="shared" si="108"/>
        <v>0</v>
      </c>
      <c r="CM146" s="2">
        <f t="shared" si="108"/>
        <v>0</v>
      </c>
      <c r="CN146" s="2">
        <f t="shared" si="108"/>
        <v>0</v>
      </c>
      <c r="CO146" s="2">
        <f t="shared" si="108"/>
        <v>0</v>
      </c>
      <c r="CP146" s="2">
        <f t="shared" si="108"/>
        <v>0</v>
      </c>
      <c r="CQ146" s="2">
        <f t="shared" si="108"/>
        <v>0</v>
      </c>
      <c r="CR146" s="2">
        <f t="shared" si="108"/>
        <v>0</v>
      </c>
      <c r="CS146" s="2">
        <f t="shared" si="108"/>
        <v>0</v>
      </c>
      <c r="CT146" s="2">
        <f t="shared" si="108"/>
        <v>0</v>
      </c>
      <c r="CU146" s="2">
        <f t="shared" si="108"/>
        <v>0</v>
      </c>
      <c r="CV146" s="2">
        <f t="shared" si="108"/>
        <v>0</v>
      </c>
      <c r="CW146" s="2">
        <f t="shared" si="108"/>
        <v>0</v>
      </c>
      <c r="CX146" s="2">
        <f t="shared" si="108"/>
        <v>0</v>
      </c>
      <c r="CY146" s="2">
        <f t="shared" si="108"/>
        <v>0</v>
      </c>
      <c r="CZ146" s="2">
        <f t="shared" si="108"/>
        <v>0</v>
      </c>
      <c r="DA146" s="2">
        <f t="shared" si="108"/>
        <v>0</v>
      </c>
      <c r="DB146" s="2">
        <f t="shared" si="108"/>
        <v>0</v>
      </c>
      <c r="DC146" s="2">
        <f t="shared" si="108"/>
        <v>0</v>
      </c>
      <c r="DD146" s="2">
        <f t="shared" si="108"/>
        <v>0</v>
      </c>
      <c r="DE146" s="2">
        <f t="shared" si="108"/>
        <v>0</v>
      </c>
      <c r="DF146" s="2">
        <f t="shared" si="108"/>
        <v>0</v>
      </c>
      <c r="DG146" s="3">
        <f t="shared" ref="DG146:EL146" si="109">DG150</f>
        <v>0</v>
      </c>
      <c r="DH146" s="3">
        <f t="shared" si="109"/>
        <v>0</v>
      </c>
      <c r="DI146" s="3">
        <f t="shared" si="109"/>
        <v>0</v>
      </c>
      <c r="DJ146" s="3">
        <f t="shared" si="109"/>
        <v>0</v>
      </c>
      <c r="DK146" s="3">
        <f t="shared" si="109"/>
        <v>0</v>
      </c>
      <c r="DL146" s="3">
        <f t="shared" si="109"/>
        <v>0</v>
      </c>
      <c r="DM146" s="3">
        <f t="shared" si="109"/>
        <v>0</v>
      </c>
      <c r="DN146" s="3">
        <f t="shared" si="109"/>
        <v>0</v>
      </c>
      <c r="DO146" s="3">
        <f t="shared" si="109"/>
        <v>0</v>
      </c>
      <c r="DP146" s="3">
        <f t="shared" si="109"/>
        <v>0</v>
      </c>
      <c r="DQ146" s="3">
        <f t="shared" si="109"/>
        <v>0</v>
      </c>
      <c r="DR146" s="3">
        <f t="shared" si="109"/>
        <v>0</v>
      </c>
      <c r="DS146" s="3">
        <f t="shared" si="109"/>
        <v>0</v>
      </c>
      <c r="DT146" s="3">
        <f t="shared" si="109"/>
        <v>0</v>
      </c>
      <c r="DU146" s="3">
        <f t="shared" si="109"/>
        <v>0</v>
      </c>
      <c r="DV146" s="3">
        <f t="shared" si="109"/>
        <v>0</v>
      </c>
      <c r="DW146" s="3">
        <f t="shared" si="109"/>
        <v>0</v>
      </c>
      <c r="DX146" s="3">
        <f t="shared" si="109"/>
        <v>0</v>
      </c>
      <c r="DY146" s="3">
        <f t="shared" si="109"/>
        <v>0</v>
      </c>
      <c r="DZ146" s="3">
        <f t="shared" si="109"/>
        <v>0</v>
      </c>
      <c r="EA146" s="3">
        <f t="shared" si="109"/>
        <v>0</v>
      </c>
      <c r="EB146" s="3">
        <f t="shared" si="109"/>
        <v>0</v>
      </c>
      <c r="EC146" s="3">
        <f t="shared" si="109"/>
        <v>0</v>
      </c>
      <c r="ED146" s="3">
        <f t="shared" si="109"/>
        <v>0</v>
      </c>
      <c r="EE146" s="3">
        <f t="shared" si="109"/>
        <v>0</v>
      </c>
      <c r="EF146" s="3">
        <f t="shared" si="109"/>
        <v>0</v>
      </c>
      <c r="EG146" s="3">
        <f t="shared" si="109"/>
        <v>0</v>
      </c>
      <c r="EH146" s="3">
        <f t="shared" si="109"/>
        <v>0</v>
      </c>
      <c r="EI146" s="3">
        <f t="shared" si="109"/>
        <v>0</v>
      </c>
      <c r="EJ146" s="3">
        <f t="shared" si="109"/>
        <v>0</v>
      </c>
      <c r="EK146" s="3">
        <f t="shared" si="109"/>
        <v>0</v>
      </c>
      <c r="EL146" s="3">
        <f t="shared" si="109"/>
        <v>0</v>
      </c>
      <c r="EM146" s="3">
        <f t="shared" ref="EM146:FR146" si="110">EM150</f>
        <v>0</v>
      </c>
      <c r="EN146" s="3">
        <f t="shared" si="110"/>
        <v>0</v>
      </c>
      <c r="EO146" s="3">
        <f t="shared" si="110"/>
        <v>0</v>
      </c>
      <c r="EP146" s="3">
        <f t="shared" si="110"/>
        <v>0</v>
      </c>
      <c r="EQ146" s="3">
        <f t="shared" si="110"/>
        <v>0</v>
      </c>
      <c r="ER146" s="3">
        <f t="shared" si="110"/>
        <v>0</v>
      </c>
      <c r="ES146" s="3">
        <f t="shared" si="110"/>
        <v>0</v>
      </c>
      <c r="ET146" s="3">
        <f t="shared" si="110"/>
        <v>0</v>
      </c>
      <c r="EU146" s="3">
        <f t="shared" si="110"/>
        <v>0</v>
      </c>
      <c r="EV146" s="3">
        <f t="shared" si="110"/>
        <v>0</v>
      </c>
      <c r="EW146" s="3">
        <f t="shared" si="110"/>
        <v>0</v>
      </c>
      <c r="EX146" s="3">
        <f t="shared" si="110"/>
        <v>0</v>
      </c>
      <c r="EY146" s="3">
        <f t="shared" si="110"/>
        <v>0</v>
      </c>
      <c r="EZ146" s="3">
        <f t="shared" si="110"/>
        <v>0</v>
      </c>
      <c r="FA146" s="3">
        <f t="shared" si="110"/>
        <v>0</v>
      </c>
      <c r="FB146" s="3">
        <f t="shared" si="110"/>
        <v>0</v>
      </c>
      <c r="FC146" s="3">
        <f t="shared" si="110"/>
        <v>0</v>
      </c>
      <c r="FD146" s="3">
        <f t="shared" si="110"/>
        <v>0</v>
      </c>
      <c r="FE146" s="3">
        <f t="shared" si="110"/>
        <v>0</v>
      </c>
      <c r="FF146" s="3">
        <f t="shared" si="110"/>
        <v>0</v>
      </c>
      <c r="FG146" s="3">
        <f t="shared" si="110"/>
        <v>0</v>
      </c>
      <c r="FH146" s="3">
        <f t="shared" si="110"/>
        <v>0</v>
      </c>
      <c r="FI146" s="3">
        <f t="shared" si="110"/>
        <v>0</v>
      </c>
      <c r="FJ146" s="3">
        <f t="shared" si="110"/>
        <v>0</v>
      </c>
      <c r="FK146" s="3">
        <f t="shared" si="110"/>
        <v>0</v>
      </c>
      <c r="FL146" s="3">
        <f t="shared" si="110"/>
        <v>0</v>
      </c>
      <c r="FM146" s="3">
        <f t="shared" si="110"/>
        <v>0</v>
      </c>
      <c r="FN146" s="3">
        <f t="shared" si="110"/>
        <v>0</v>
      </c>
      <c r="FO146" s="3">
        <f t="shared" si="110"/>
        <v>0</v>
      </c>
      <c r="FP146" s="3">
        <f t="shared" si="110"/>
        <v>0</v>
      </c>
      <c r="FQ146" s="3">
        <f t="shared" si="110"/>
        <v>0</v>
      </c>
      <c r="FR146" s="3">
        <f t="shared" si="110"/>
        <v>0</v>
      </c>
      <c r="FS146" s="3">
        <f t="shared" ref="FS146:GX146" si="111">FS150</f>
        <v>0</v>
      </c>
      <c r="FT146" s="3">
        <f t="shared" si="111"/>
        <v>0</v>
      </c>
      <c r="FU146" s="3">
        <f t="shared" si="111"/>
        <v>0</v>
      </c>
      <c r="FV146" s="3">
        <f t="shared" si="111"/>
        <v>0</v>
      </c>
      <c r="FW146" s="3">
        <f t="shared" si="111"/>
        <v>0</v>
      </c>
      <c r="FX146" s="3">
        <f t="shared" si="111"/>
        <v>0</v>
      </c>
      <c r="FY146" s="3">
        <f t="shared" si="111"/>
        <v>0</v>
      </c>
      <c r="FZ146" s="3">
        <f t="shared" si="111"/>
        <v>0</v>
      </c>
      <c r="GA146" s="3">
        <f t="shared" si="111"/>
        <v>0</v>
      </c>
      <c r="GB146" s="3">
        <f t="shared" si="111"/>
        <v>0</v>
      </c>
      <c r="GC146" s="3">
        <f t="shared" si="111"/>
        <v>0</v>
      </c>
      <c r="GD146" s="3">
        <f t="shared" si="111"/>
        <v>0</v>
      </c>
      <c r="GE146" s="3">
        <f t="shared" si="111"/>
        <v>0</v>
      </c>
      <c r="GF146" s="3">
        <f t="shared" si="111"/>
        <v>0</v>
      </c>
      <c r="GG146" s="3">
        <f t="shared" si="111"/>
        <v>0</v>
      </c>
      <c r="GH146" s="3">
        <f t="shared" si="111"/>
        <v>0</v>
      </c>
      <c r="GI146" s="3">
        <f t="shared" si="111"/>
        <v>0</v>
      </c>
      <c r="GJ146" s="3">
        <f t="shared" si="111"/>
        <v>0</v>
      </c>
      <c r="GK146" s="3">
        <f t="shared" si="111"/>
        <v>0</v>
      </c>
      <c r="GL146" s="3">
        <f t="shared" si="111"/>
        <v>0</v>
      </c>
      <c r="GM146" s="3">
        <f t="shared" si="111"/>
        <v>0</v>
      </c>
      <c r="GN146" s="3">
        <f t="shared" si="111"/>
        <v>0</v>
      </c>
      <c r="GO146" s="3">
        <f t="shared" si="111"/>
        <v>0</v>
      </c>
      <c r="GP146" s="3">
        <f t="shared" si="111"/>
        <v>0</v>
      </c>
      <c r="GQ146" s="3">
        <f t="shared" si="111"/>
        <v>0</v>
      </c>
      <c r="GR146" s="3">
        <f t="shared" si="111"/>
        <v>0</v>
      </c>
      <c r="GS146" s="3">
        <f t="shared" si="111"/>
        <v>0</v>
      </c>
      <c r="GT146" s="3">
        <f t="shared" si="111"/>
        <v>0</v>
      </c>
      <c r="GU146" s="3">
        <f t="shared" si="111"/>
        <v>0</v>
      </c>
      <c r="GV146" s="3">
        <f t="shared" si="111"/>
        <v>0</v>
      </c>
      <c r="GW146" s="3">
        <f t="shared" si="111"/>
        <v>0</v>
      </c>
      <c r="GX146" s="3">
        <f t="shared" si="111"/>
        <v>0</v>
      </c>
    </row>
    <row r="148" spans="1:245" x14ac:dyDescent="0.2">
      <c r="A148">
        <v>17</v>
      </c>
      <c r="B148">
        <v>1</v>
      </c>
      <c r="E148" t="s">
        <v>17</v>
      </c>
      <c r="F148" t="s">
        <v>130</v>
      </c>
      <c r="G148" t="s">
        <v>159</v>
      </c>
      <c r="H148" t="s">
        <v>132</v>
      </c>
      <c r="I148">
        <v>2</v>
      </c>
      <c r="J148">
        <v>0</v>
      </c>
      <c r="K148">
        <v>2</v>
      </c>
      <c r="O148">
        <f>ROUND(CP148,2)</f>
        <v>48689.37</v>
      </c>
      <c r="P148">
        <f>ROUND((ROUND((AC148*AW148*I148),2)*BC148),2)</f>
        <v>48689.37</v>
      </c>
      <c r="Q148">
        <f>(ROUND((ROUND(((ET148)*AV148*I148),2)*BB148),2)+ROUND((ROUND(((AE148-(EU148))*AV148*I148),2)*BS148),2))</f>
        <v>0</v>
      </c>
      <c r="R148">
        <f>ROUND((ROUND((AE148*AV148*I148),2)*BS148),2)</f>
        <v>0</v>
      </c>
      <c r="S148">
        <f>ROUND((ROUND((AF148*AV148*I148),2)*BA148),2)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>ROUND(CY148,2)</f>
        <v>0</v>
      </c>
      <c r="Y148">
        <f>ROUND(CZ148,2)</f>
        <v>0</v>
      </c>
      <c r="AA148">
        <v>109173179</v>
      </c>
      <c r="AB148">
        <f>ROUND((AC148+AD148+AF148),6)</f>
        <v>4736.32</v>
      </c>
      <c r="AC148">
        <f>ROUND((ES148),6)</f>
        <v>4736.32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4736.32</v>
      </c>
      <c r="AL148">
        <v>4736.32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5.14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3</v>
      </c>
      <c r="BJ148" t="s">
        <v>3</v>
      </c>
      <c r="BM148">
        <v>746</v>
      </c>
      <c r="BN148">
        <v>0</v>
      </c>
      <c r="BO148" t="s">
        <v>3</v>
      </c>
      <c r="BP148">
        <v>0</v>
      </c>
      <c r="BQ148">
        <v>130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48689.37</v>
      </c>
      <c r="CQ148">
        <f>ROUND((ROUND((AC148*AW148*1),2)*BC148),2)</f>
        <v>24344.68</v>
      </c>
      <c r="CR148">
        <f>(ROUND((ROUND(((ET148)*AV148*1),2)*BB148),2)+ROUND((ROUND(((AE148-(EU148))*AV148*1),2)*BS148),2))</f>
        <v>0</v>
      </c>
      <c r="CS148">
        <f>ROUND((ROUND((AE148*AV148*1),2)*BS148),2)</f>
        <v>0</v>
      </c>
      <c r="CT148">
        <f>ROUND((ROUND((AF148*AV148*1),2)*BA148),2)</f>
        <v>0</v>
      </c>
      <c r="CU148">
        <f>AG148</f>
        <v>0</v>
      </c>
      <c r="CV148">
        <f>(AH148*AV148)</f>
        <v>0</v>
      </c>
      <c r="CW148">
        <f>AI148</f>
        <v>0</v>
      </c>
      <c r="CX148">
        <f>AJ148</f>
        <v>0</v>
      </c>
      <c r="CY148">
        <f>S148*(BZ148/100)</f>
        <v>0</v>
      </c>
      <c r="CZ148">
        <f>S148*(CA148/100)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132</v>
      </c>
      <c r="DW148" t="s">
        <v>132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94152115</v>
      </c>
      <c r="EF148">
        <v>130</v>
      </c>
      <c r="EG148" t="s">
        <v>160</v>
      </c>
      <c r="EH148">
        <v>0</v>
      </c>
      <c r="EI148" t="s">
        <v>3</v>
      </c>
      <c r="EJ148">
        <v>3</v>
      </c>
      <c r="EK148">
        <v>746</v>
      </c>
      <c r="EL148" t="s">
        <v>161</v>
      </c>
      <c r="EM148" t="s">
        <v>162</v>
      </c>
      <c r="EO148" t="s">
        <v>3</v>
      </c>
      <c r="EQ148">
        <v>131072</v>
      </c>
      <c r="ER148">
        <v>4736.32</v>
      </c>
      <c r="ES148">
        <v>4736.32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28867.200000000001</v>
      </c>
      <c r="FQ148">
        <v>0</v>
      </c>
      <c r="FR148">
        <f>ROUND(IF(AND(BH148=3,BI148=3),P148,0),2)</f>
        <v>48689.37</v>
      </c>
      <c r="FS148">
        <v>0</v>
      </c>
      <c r="FX148">
        <v>0</v>
      </c>
      <c r="FY148">
        <v>0</v>
      </c>
      <c r="GA148" t="s">
        <v>163</v>
      </c>
      <c r="GD148">
        <v>0</v>
      </c>
      <c r="GF148">
        <v>-638366598</v>
      </c>
      <c r="GG148">
        <v>2</v>
      </c>
      <c r="GH148">
        <v>3</v>
      </c>
      <c r="GI148">
        <v>5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48689.37</v>
      </c>
      <c r="GN148">
        <f>IF(OR(BI148=0,BI148=1),ROUND(O148+X148+Y148+GK148,2),0)</f>
        <v>0</v>
      </c>
      <c r="GO148">
        <f>IF(BI148=2,ROUND(O148+X148+Y148+GK148,2),0)</f>
        <v>0</v>
      </c>
      <c r="GP148">
        <f>IF(BI148=4,ROUND(O148+X148+Y148+GK148,2)+GX148,0)</f>
        <v>0</v>
      </c>
      <c r="GR148">
        <v>1</v>
      </c>
      <c r="GS148">
        <v>1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136</v>
      </c>
      <c r="HF148" t="s">
        <v>164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50" spans="1:245" x14ac:dyDescent="0.2">
      <c r="A150" s="2">
        <v>51</v>
      </c>
      <c r="B150" s="2">
        <f>B144</f>
        <v>1</v>
      </c>
      <c r="C150" s="2">
        <f>A144</f>
        <v>4</v>
      </c>
      <c r="D150" s="2">
        <f>ROW(A144)</f>
        <v>144</v>
      </c>
      <c r="E150" s="2"/>
      <c r="F150" s="2" t="str">
        <f>IF(F144&lt;&gt;"",F144,"")</f>
        <v>Новый раздел</v>
      </c>
      <c r="G150" s="2" t="str">
        <f>IF(G144&lt;&gt;"",G144,"")</f>
        <v>Оборудование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112">ROUND(AB150,2)</f>
        <v>48689.37</v>
      </c>
      <c r="P150" s="2">
        <f t="shared" si="112"/>
        <v>48689.37</v>
      </c>
      <c r="Q150" s="2">
        <f t="shared" si="112"/>
        <v>0</v>
      </c>
      <c r="R150" s="2">
        <f t="shared" si="112"/>
        <v>0</v>
      </c>
      <c r="S150" s="2">
        <f t="shared" si="112"/>
        <v>0</v>
      </c>
      <c r="T150" s="2">
        <f t="shared" si="112"/>
        <v>0</v>
      </c>
      <c r="U150" s="2">
        <f>AH150</f>
        <v>0</v>
      </c>
      <c r="V150" s="2">
        <f>AI150</f>
        <v>0</v>
      </c>
      <c r="W150" s="2">
        <f>ROUND(AJ150,2)</f>
        <v>0</v>
      </c>
      <c r="X150" s="2">
        <f>ROUND(AK150,2)</f>
        <v>0</v>
      </c>
      <c r="Y150" s="2">
        <f>ROUND(AL150,2)</f>
        <v>0</v>
      </c>
      <c r="Z150" s="2"/>
      <c r="AA150" s="2"/>
      <c r="AB150" s="2">
        <f>ROUND(SUMIF(AA148:AA148,"=109173179",O148:O148),2)</f>
        <v>48689.37</v>
      </c>
      <c r="AC150" s="2">
        <f>ROUND(SUMIF(AA148:AA148,"=109173179",P148:P148),2)</f>
        <v>48689.37</v>
      </c>
      <c r="AD150" s="2">
        <f>ROUND(SUMIF(AA148:AA148,"=109173179",Q148:Q148),2)</f>
        <v>0</v>
      </c>
      <c r="AE150" s="2">
        <f>ROUND(SUMIF(AA148:AA148,"=109173179",R148:R148),2)</f>
        <v>0</v>
      </c>
      <c r="AF150" s="2">
        <f>ROUND(SUMIF(AA148:AA148,"=109173179",S148:S148),2)</f>
        <v>0</v>
      </c>
      <c r="AG150" s="2">
        <f>ROUND(SUMIF(AA148:AA148,"=109173179",T148:T148),2)</f>
        <v>0</v>
      </c>
      <c r="AH150" s="2">
        <f>SUMIF(AA148:AA148,"=109173179",U148:U148)</f>
        <v>0</v>
      </c>
      <c r="AI150" s="2">
        <f>SUMIF(AA148:AA148,"=109173179",V148:V148)</f>
        <v>0</v>
      </c>
      <c r="AJ150" s="2">
        <f>ROUND(SUMIF(AA148:AA148,"=109173179",W148:W148),2)</f>
        <v>0</v>
      </c>
      <c r="AK150" s="2">
        <f>ROUND(SUMIF(AA148:AA148,"=109173179",X148:X148),2)</f>
        <v>0</v>
      </c>
      <c r="AL150" s="2">
        <f>ROUND(SUMIF(AA148:AA148,"=109173179",Y148:Y148),2)</f>
        <v>0</v>
      </c>
      <c r="AM150" s="2"/>
      <c r="AN150" s="2"/>
      <c r="AO150" s="2">
        <f t="shared" ref="AO150:BD150" si="113">ROUND(BX150,2)</f>
        <v>0</v>
      </c>
      <c r="AP150" s="2">
        <f t="shared" si="113"/>
        <v>48689.37</v>
      </c>
      <c r="AQ150" s="2">
        <f t="shared" si="113"/>
        <v>0</v>
      </c>
      <c r="AR150" s="2">
        <f t="shared" si="113"/>
        <v>48689.37</v>
      </c>
      <c r="AS150" s="2">
        <f t="shared" si="113"/>
        <v>0</v>
      </c>
      <c r="AT150" s="2">
        <f t="shared" si="113"/>
        <v>0</v>
      </c>
      <c r="AU150" s="2">
        <f t="shared" si="113"/>
        <v>0</v>
      </c>
      <c r="AV150" s="2">
        <f t="shared" si="113"/>
        <v>48689.37</v>
      </c>
      <c r="AW150" s="2">
        <f t="shared" si="113"/>
        <v>0</v>
      </c>
      <c r="AX150" s="2">
        <f t="shared" si="113"/>
        <v>0</v>
      </c>
      <c r="AY150" s="2">
        <f t="shared" si="113"/>
        <v>0</v>
      </c>
      <c r="AZ150" s="2">
        <f t="shared" si="113"/>
        <v>48689.37</v>
      </c>
      <c r="BA150" s="2">
        <f t="shared" si="113"/>
        <v>0</v>
      </c>
      <c r="BB150" s="2">
        <f t="shared" si="113"/>
        <v>0</v>
      </c>
      <c r="BC150" s="2">
        <f t="shared" si="113"/>
        <v>0</v>
      </c>
      <c r="BD150" s="2">
        <f t="shared" si="113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>
        <f>ROUND(SUMIF(AA148:AA148,"=109173179",FQ148:FQ148),2)</f>
        <v>0</v>
      </c>
      <c r="BY150" s="2">
        <f>ROUND(SUMIF(AA148:AA148,"=109173179",FR148:FR148),2)</f>
        <v>48689.37</v>
      </c>
      <c r="BZ150" s="2">
        <f>ROUND(SUMIF(AA148:AA148,"=109173179",GL148:GL148),2)</f>
        <v>0</v>
      </c>
      <c r="CA150" s="2">
        <f>ROUND(SUMIF(AA148:AA148,"=109173179",GM148:GM148),2)</f>
        <v>48689.37</v>
      </c>
      <c r="CB150" s="2">
        <f>ROUND(SUMIF(AA148:AA148,"=109173179",GN148:GN148),2)</f>
        <v>0</v>
      </c>
      <c r="CC150" s="2">
        <f>ROUND(SUMIF(AA148:AA148,"=109173179",GO148:GO148),2)</f>
        <v>0</v>
      </c>
      <c r="CD150" s="2">
        <f>ROUND(SUMIF(AA148:AA148,"=109173179",GP148:GP148),2)</f>
        <v>0</v>
      </c>
      <c r="CE150" s="2">
        <f>AC150-BX150</f>
        <v>48689.37</v>
      </c>
      <c r="CF150" s="2">
        <f>AC150-BY150</f>
        <v>0</v>
      </c>
      <c r="CG150" s="2">
        <f>BX150-BZ150</f>
        <v>0</v>
      </c>
      <c r="CH150" s="2">
        <f>AC150-BX150-BY150+BZ150</f>
        <v>0</v>
      </c>
      <c r="CI150" s="2">
        <f>BY150-BZ150</f>
        <v>48689.37</v>
      </c>
      <c r="CJ150" s="2">
        <f>ROUND(SUMIF(AA148:AA148,"=109173179",GX148:GX148),2)</f>
        <v>0</v>
      </c>
      <c r="CK150" s="2">
        <f>ROUND(SUMIF(AA148:AA148,"=109173179",GY148:GY148),2)</f>
        <v>0</v>
      </c>
      <c r="CL150" s="2">
        <f>ROUND(SUMIF(AA148:AA148,"=109173179",GZ148:GZ148),2)</f>
        <v>0</v>
      </c>
      <c r="CM150" s="2">
        <f>ROUND(SUMIF(AA148:AA148,"=109173179",HD148:HD148),2)</f>
        <v>0</v>
      </c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48689.37</v>
      </c>
      <c r="G152" s="4" t="s">
        <v>28</v>
      </c>
      <c r="H152" s="4" t="s">
        <v>29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48689.37</v>
      </c>
      <c r="X152" s="4">
        <v>1</v>
      </c>
      <c r="Y152" s="4">
        <v>48689.37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48689.37</v>
      </c>
      <c r="G153" s="4" t="s">
        <v>30</v>
      </c>
      <c r="H153" s="4" t="s">
        <v>31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48689.37</v>
      </c>
      <c r="X153" s="4">
        <v>1</v>
      </c>
      <c r="Y153" s="4">
        <v>48689.37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32</v>
      </c>
      <c r="H154" s="4" t="s">
        <v>33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48689.37</v>
      </c>
      <c r="G155" s="4" t="s">
        <v>34</v>
      </c>
      <c r="H155" s="4" t="s">
        <v>35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48689.37</v>
      </c>
      <c r="X155" s="4">
        <v>1</v>
      </c>
      <c r="Y155" s="4">
        <v>48689.37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0</v>
      </c>
      <c r="G156" s="4" t="s">
        <v>36</v>
      </c>
      <c r="H156" s="4" t="s">
        <v>37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38</v>
      </c>
      <c r="H157" s="4" t="s">
        <v>39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0</v>
      </c>
      <c r="G158" s="4" t="s">
        <v>40</v>
      </c>
      <c r="H158" s="4" t="s">
        <v>41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48689.37</v>
      </c>
      <c r="G159" s="4" t="s">
        <v>42</v>
      </c>
      <c r="H159" s="4" t="s">
        <v>43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48689.37</v>
      </c>
      <c r="X159" s="4">
        <v>1</v>
      </c>
      <c r="Y159" s="4">
        <v>48689.37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44</v>
      </c>
      <c r="H160" s="4" t="s">
        <v>45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48689.37</v>
      </c>
      <c r="G161" s="4" t="s">
        <v>46</v>
      </c>
      <c r="H161" s="4" t="s">
        <v>47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48689.37</v>
      </c>
      <c r="X161" s="4">
        <v>1</v>
      </c>
      <c r="Y161" s="4">
        <v>48689.37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0</v>
      </c>
      <c r="G162" s="4" t="s">
        <v>48</v>
      </c>
      <c r="H162" s="4" t="s">
        <v>49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50</v>
      </c>
      <c r="H163" s="4" t="s">
        <v>51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0</v>
      </c>
      <c r="G164" s="4" t="s">
        <v>52</v>
      </c>
      <c r="H164" s="4" t="s">
        <v>53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0</v>
      </c>
      <c r="G165" s="4" t="s">
        <v>54</v>
      </c>
      <c r="H165" s="4" t="s">
        <v>55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56</v>
      </c>
      <c r="H166" s="4" t="s">
        <v>57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0</v>
      </c>
      <c r="G167" s="4" t="s">
        <v>58</v>
      </c>
      <c r="H167" s="4" t="s">
        <v>59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0</v>
      </c>
      <c r="G168" s="4" t="s">
        <v>60</v>
      </c>
      <c r="H168" s="4" t="s">
        <v>61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0</v>
      </c>
      <c r="G169" s="4" t="s">
        <v>62</v>
      </c>
      <c r="H169" s="4" t="s">
        <v>63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64</v>
      </c>
      <c r="H170" s="4" t="s">
        <v>65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66</v>
      </c>
      <c r="H171" s="4" t="s">
        <v>67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Source!U150</f>
        <v>0</v>
      </c>
      <c r="G172" s="4" t="s">
        <v>68</v>
      </c>
      <c r="H172" s="4" t="s">
        <v>69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Source!V150</f>
        <v>0</v>
      </c>
      <c r="G173" s="4" t="s">
        <v>70</v>
      </c>
      <c r="H173" s="4" t="s">
        <v>71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72</v>
      </c>
      <c r="H174" s="4" t="s">
        <v>73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74</v>
      </c>
      <c r="H175" s="4" t="s">
        <v>75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0</v>
      </c>
      <c r="G176" s="4" t="s">
        <v>76</v>
      </c>
      <c r="H176" s="4" t="s">
        <v>77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0</v>
      </c>
      <c r="G177" s="4" t="s">
        <v>78</v>
      </c>
      <c r="H177" s="4" t="s">
        <v>79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48689.37</v>
      </c>
      <c r="G178" s="4" t="s">
        <v>80</v>
      </c>
      <c r="H178" s="4" t="s">
        <v>81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48689.37</v>
      </c>
      <c r="X178" s="4">
        <v>1</v>
      </c>
      <c r="Y178" s="4">
        <v>48689.37</v>
      </c>
      <c r="Z178" s="4"/>
      <c r="AA178" s="4"/>
      <c r="AB178" s="4"/>
    </row>
    <row r="180" spans="1:245" x14ac:dyDescent="0.2">
      <c r="A180" s="1">
        <v>4</v>
      </c>
      <c r="B180" s="1">
        <v>1</v>
      </c>
      <c r="C180" s="1"/>
      <c r="D180" s="1">
        <f>ROW(A189)</f>
        <v>189</v>
      </c>
      <c r="E180" s="1"/>
      <c r="F180" s="1" t="s">
        <v>15</v>
      </c>
      <c r="G180" s="1" t="s">
        <v>165</v>
      </c>
      <c r="H180" s="1" t="s">
        <v>3</v>
      </c>
      <c r="I180" s="1">
        <v>0</v>
      </c>
      <c r="J180" s="1"/>
      <c r="K180" s="1">
        <v>0</v>
      </c>
      <c r="L180" s="1"/>
      <c r="M180" s="1" t="s">
        <v>3</v>
      </c>
      <c r="N180" s="1"/>
      <c r="O180" s="1"/>
      <c r="P180" s="1"/>
      <c r="Q180" s="1"/>
      <c r="R180" s="1"/>
      <c r="S180" s="1">
        <v>0</v>
      </c>
      <c r="T180" s="1"/>
      <c r="U180" s="1" t="s">
        <v>3</v>
      </c>
      <c r="V180" s="1">
        <v>0</v>
      </c>
      <c r="W180" s="1"/>
      <c r="X180" s="1"/>
      <c r="Y180" s="1"/>
      <c r="Z180" s="1"/>
      <c r="AA180" s="1"/>
      <c r="AB180" s="1" t="s">
        <v>3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3</v>
      </c>
      <c r="AH180" s="1"/>
      <c r="AI180" s="1"/>
      <c r="AJ180" s="1"/>
      <c r="AK180" s="1"/>
      <c r="AL180" s="1"/>
      <c r="AM180" s="1"/>
      <c r="AN180" s="1"/>
      <c r="AO180" s="1"/>
      <c r="AP180" s="1" t="s">
        <v>3</v>
      </c>
      <c r="AQ180" s="1" t="s">
        <v>3</v>
      </c>
      <c r="AR180" s="1" t="s">
        <v>3</v>
      </c>
      <c r="AS180" s="1"/>
      <c r="AT180" s="1"/>
      <c r="AU180" s="1"/>
      <c r="AV180" s="1"/>
      <c r="AW180" s="1"/>
      <c r="AX180" s="1"/>
      <c r="AY180" s="1"/>
      <c r="AZ180" s="1" t="s">
        <v>3</v>
      </c>
      <c r="BA180" s="1"/>
      <c r="BB180" s="1" t="s">
        <v>3</v>
      </c>
      <c r="BC180" s="1" t="s">
        <v>3</v>
      </c>
      <c r="BD180" s="1" t="s">
        <v>3</v>
      </c>
      <c r="BE180" s="1" t="s">
        <v>3</v>
      </c>
      <c r="BF180" s="1" t="s">
        <v>3</v>
      </c>
      <c r="BG180" s="1" t="s">
        <v>3</v>
      </c>
      <c r="BH180" s="1" t="s">
        <v>3</v>
      </c>
      <c r="BI180" s="1" t="s">
        <v>3</v>
      </c>
      <c r="BJ180" s="1" t="s">
        <v>3</v>
      </c>
      <c r="BK180" s="1" t="s">
        <v>3</v>
      </c>
      <c r="BL180" s="1" t="s">
        <v>3</v>
      </c>
      <c r="BM180" s="1" t="s">
        <v>3</v>
      </c>
      <c r="BN180" s="1" t="s">
        <v>3</v>
      </c>
      <c r="BO180" s="1" t="s">
        <v>3</v>
      </c>
      <c r="BP180" s="1" t="s">
        <v>3</v>
      </c>
      <c r="BQ180" s="1"/>
      <c r="BR180" s="1"/>
      <c r="BS180" s="1"/>
      <c r="BT180" s="1"/>
      <c r="BU180" s="1"/>
      <c r="BV180" s="1"/>
      <c r="BW180" s="1"/>
      <c r="BX180" s="1">
        <v>0</v>
      </c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>
        <v>0</v>
      </c>
    </row>
    <row r="182" spans="1:245" x14ac:dyDescent="0.2">
      <c r="A182" s="2">
        <v>52</v>
      </c>
      <c r="B182" s="2">
        <f t="shared" ref="B182:G182" si="114">B189</f>
        <v>1</v>
      </c>
      <c r="C182" s="2">
        <f t="shared" si="114"/>
        <v>4</v>
      </c>
      <c r="D182" s="2">
        <f t="shared" si="114"/>
        <v>180</v>
      </c>
      <c r="E182" s="2">
        <f t="shared" si="114"/>
        <v>0</v>
      </c>
      <c r="F182" s="2" t="str">
        <f t="shared" si="114"/>
        <v>Новый раздел</v>
      </c>
      <c r="G182" s="2" t="str">
        <f t="shared" si="114"/>
        <v>Пусконаладочные работы</v>
      </c>
      <c r="H182" s="2"/>
      <c r="I182" s="2"/>
      <c r="J182" s="2"/>
      <c r="K182" s="2"/>
      <c r="L182" s="2"/>
      <c r="M182" s="2"/>
      <c r="N182" s="2"/>
      <c r="O182" s="2">
        <f t="shared" ref="O182:AT182" si="115">O189</f>
        <v>7108.64</v>
      </c>
      <c r="P182" s="2">
        <f t="shared" si="115"/>
        <v>0</v>
      </c>
      <c r="Q182" s="2">
        <f t="shared" si="115"/>
        <v>0</v>
      </c>
      <c r="R182" s="2">
        <f t="shared" si="115"/>
        <v>0</v>
      </c>
      <c r="S182" s="2">
        <f t="shared" si="115"/>
        <v>7108.64</v>
      </c>
      <c r="T182" s="2">
        <f t="shared" si="115"/>
        <v>0</v>
      </c>
      <c r="U182" s="2">
        <f t="shared" si="115"/>
        <v>17.064</v>
      </c>
      <c r="V182" s="2">
        <f t="shared" si="115"/>
        <v>0</v>
      </c>
      <c r="W182" s="2">
        <f t="shared" si="115"/>
        <v>0</v>
      </c>
      <c r="X182" s="2">
        <f t="shared" si="115"/>
        <v>4976.05</v>
      </c>
      <c r="Y182" s="2">
        <f t="shared" si="115"/>
        <v>2914.55</v>
      </c>
      <c r="Z182" s="2">
        <f t="shared" si="115"/>
        <v>0</v>
      </c>
      <c r="AA182" s="2">
        <f t="shared" si="115"/>
        <v>0</v>
      </c>
      <c r="AB182" s="2">
        <f t="shared" si="115"/>
        <v>7108.64</v>
      </c>
      <c r="AC182" s="2">
        <f t="shared" si="115"/>
        <v>0</v>
      </c>
      <c r="AD182" s="2">
        <f t="shared" si="115"/>
        <v>0</v>
      </c>
      <c r="AE182" s="2">
        <f t="shared" si="115"/>
        <v>0</v>
      </c>
      <c r="AF182" s="2">
        <f t="shared" si="115"/>
        <v>7108.64</v>
      </c>
      <c r="AG182" s="2">
        <f t="shared" si="115"/>
        <v>0</v>
      </c>
      <c r="AH182" s="2">
        <f t="shared" si="115"/>
        <v>17.064</v>
      </c>
      <c r="AI182" s="2">
        <f t="shared" si="115"/>
        <v>0</v>
      </c>
      <c r="AJ182" s="2">
        <f t="shared" si="115"/>
        <v>0</v>
      </c>
      <c r="AK182" s="2">
        <f t="shared" si="115"/>
        <v>4976.05</v>
      </c>
      <c r="AL182" s="2">
        <f t="shared" si="115"/>
        <v>2914.55</v>
      </c>
      <c r="AM182" s="2">
        <f t="shared" si="115"/>
        <v>0</v>
      </c>
      <c r="AN182" s="2">
        <f t="shared" si="115"/>
        <v>0</v>
      </c>
      <c r="AO182" s="2">
        <f t="shared" si="115"/>
        <v>0</v>
      </c>
      <c r="AP182" s="2">
        <f t="shared" si="115"/>
        <v>0</v>
      </c>
      <c r="AQ182" s="2">
        <f t="shared" si="115"/>
        <v>0</v>
      </c>
      <c r="AR182" s="2">
        <f t="shared" si="115"/>
        <v>14999.24</v>
      </c>
      <c r="AS182" s="2">
        <f t="shared" si="115"/>
        <v>0</v>
      </c>
      <c r="AT182" s="2">
        <f t="shared" si="115"/>
        <v>0</v>
      </c>
      <c r="AU182" s="2">
        <f t="shared" ref="AU182:BZ182" si="116">AU189</f>
        <v>14999.24</v>
      </c>
      <c r="AV182" s="2">
        <f t="shared" si="116"/>
        <v>0</v>
      </c>
      <c r="AW182" s="2">
        <f t="shared" si="116"/>
        <v>0</v>
      </c>
      <c r="AX182" s="2">
        <f t="shared" si="116"/>
        <v>0</v>
      </c>
      <c r="AY182" s="2">
        <f t="shared" si="116"/>
        <v>0</v>
      </c>
      <c r="AZ182" s="2">
        <f t="shared" si="116"/>
        <v>0</v>
      </c>
      <c r="BA182" s="2">
        <f t="shared" si="116"/>
        <v>0</v>
      </c>
      <c r="BB182" s="2">
        <f t="shared" si="116"/>
        <v>0</v>
      </c>
      <c r="BC182" s="2">
        <f t="shared" si="116"/>
        <v>0</v>
      </c>
      <c r="BD182" s="2">
        <f t="shared" si="116"/>
        <v>0</v>
      </c>
      <c r="BE182" s="2">
        <f t="shared" si="116"/>
        <v>0</v>
      </c>
      <c r="BF182" s="2">
        <f t="shared" si="116"/>
        <v>0</v>
      </c>
      <c r="BG182" s="2">
        <f t="shared" si="116"/>
        <v>0</v>
      </c>
      <c r="BH182" s="2">
        <f t="shared" si="116"/>
        <v>0</v>
      </c>
      <c r="BI182" s="2">
        <f t="shared" si="116"/>
        <v>0</v>
      </c>
      <c r="BJ182" s="2">
        <f t="shared" si="116"/>
        <v>0</v>
      </c>
      <c r="BK182" s="2">
        <f t="shared" si="116"/>
        <v>0</v>
      </c>
      <c r="BL182" s="2">
        <f t="shared" si="116"/>
        <v>0</v>
      </c>
      <c r="BM182" s="2">
        <f t="shared" si="116"/>
        <v>0</v>
      </c>
      <c r="BN182" s="2">
        <f t="shared" si="116"/>
        <v>0</v>
      </c>
      <c r="BO182" s="2">
        <f t="shared" si="116"/>
        <v>0</v>
      </c>
      <c r="BP182" s="2">
        <f t="shared" si="116"/>
        <v>0</v>
      </c>
      <c r="BQ182" s="2">
        <f t="shared" si="116"/>
        <v>0</v>
      </c>
      <c r="BR182" s="2">
        <f t="shared" si="116"/>
        <v>0</v>
      </c>
      <c r="BS182" s="2">
        <f t="shared" si="116"/>
        <v>0</v>
      </c>
      <c r="BT182" s="2">
        <f t="shared" si="116"/>
        <v>0</v>
      </c>
      <c r="BU182" s="2">
        <f t="shared" si="116"/>
        <v>0</v>
      </c>
      <c r="BV182" s="2">
        <f t="shared" si="116"/>
        <v>0</v>
      </c>
      <c r="BW182" s="2">
        <f t="shared" si="116"/>
        <v>0</v>
      </c>
      <c r="BX182" s="2">
        <f t="shared" si="116"/>
        <v>0</v>
      </c>
      <c r="BY182" s="2">
        <f t="shared" si="116"/>
        <v>0</v>
      </c>
      <c r="BZ182" s="2">
        <f t="shared" si="116"/>
        <v>0</v>
      </c>
      <c r="CA182" s="2">
        <f t="shared" ref="CA182:DF182" si="117">CA189</f>
        <v>14999.24</v>
      </c>
      <c r="CB182" s="2">
        <f t="shared" si="117"/>
        <v>0</v>
      </c>
      <c r="CC182" s="2">
        <f t="shared" si="117"/>
        <v>0</v>
      </c>
      <c r="CD182" s="2">
        <f t="shared" si="117"/>
        <v>14999.24</v>
      </c>
      <c r="CE182" s="2">
        <f t="shared" si="117"/>
        <v>0</v>
      </c>
      <c r="CF182" s="2">
        <f t="shared" si="117"/>
        <v>0</v>
      </c>
      <c r="CG182" s="2">
        <f t="shared" si="117"/>
        <v>0</v>
      </c>
      <c r="CH182" s="2">
        <f t="shared" si="117"/>
        <v>0</v>
      </c>
      <c r="CI182" s="2">
        <f t="shared" si="117"/>
        <v>0</v>
      </c>
      <c r="CJ182" s="2">
        <f t="shared" si="117"/>
        <v>0</v>
      </c>
      <c r="CK182" s="2">
        <f t="shared" si="117"/>
        <v>0</v>
      </c>
      <c r="CL182" s="2">
        <f t="shared" si="117"/>
        <v>0</v>
      </c>
      <c r="CM182" s="2">
        <f t="shared" si="117"/>
        <v>0</v>
      </c>
      <c r="CN182" s="2">
        <f t="shared" si="117"/>
        <v>0</v>
      </c>
      <c r="CO182" s="2">
        <f t="shared" si="117"/>
        <v>0</v>
      </c>
      <c r="CP182" s="2">
        <f t="shared" si="117"/>
        <v>0</v>
      </c>
      <c r="CQ182" s="2">
        <f t="shared" si="117"/>
        <v>0</v>
      </c>
      <c r="CR182" s="2">
        <f t="shared" si="117"/>
        <v>0</v>
      </c>
      <c r="CS182" s="2">
        <f t="shared" si="117"/>
        <v>0</v>
      </c>
      <c r="CT182" s="2">
        <f t="shared" si="117"/>
        <v>0</v>
      </c>
      <c r="CU182" s="2">
        <f t="shared" si="117"/>
        <v>0</v>
      </c>
      <c r="CV182" s="2">
        <f t="shared" si="117"/>
        <v>0</v>
      </c>
      <c r="CW182" s="2">
        <f t="shared" si="117"/>
        <v>0</v>
      </c>
      <c r="CX182" s="2">
        <f t="shared" si="117"/>
        <v>0</v>
      </c>
      <c r="CY182" s="2">
        <f t="shared" si="117"/>
        <v>0</v>
      </c>
      <c r="CZ182" s="2">
        <f t="shared" si="117"/>
        <v>0</v>
      </c>
      <c r="DA182" s="2">
        <f t="shared" si="117"/>
        <v>0</v>
      </c>
      <c r="DB182" s="2">
        <f t="shared" si="117"/>
        <v>0</v>
      </c>
      <c r="DC182" s="2">
        <f t="shared" si="117"/>
        <v>0</v>
      </c>
      <c r="DD182" s="2">
        <f t="shared" si="117"/>
        <v>0</v>
      </c>
      <c r="DE182" s="2">
        <f t="shared" si="117"/>
        <v>0</v>
      </c>
      <c r="DF182" s="2">
        <f t="shared" si="117"/>
        <v>0</v>
      </c>
      <c r="DG182" s="3">
        <f t="shared" ref="DG182:EL182" si="118">DG189</f>
        <v>0</v>
      </c>
      <c r="DH182" s="3">
        <f t="shared" si="118"/>
        <v>0</v>
      </c>
      <c r="DI182" s="3">
        <f t="shared" si="118"/>
        <v>0</v>
      </c>
      <c r="DJ182" s="3">
        <f t="shared" si="118"/>
        <v>0</v>
      </c>
      <c r="DK182" s="3">
        <f t="shared" si="118"/>
        <v>0</v>
      </c>
      <c r="DL182" s="3">
        <f t="shared" si="118"/>
        <v>0</v>
      </c>
      <c r="DM182" s="3">
        <f t="shared" si="118"/>
        <v>0</v>
      </c>
      <c r="DN182" s="3">
        <f t="shared" si="118"/>
        <v>0</v>
      </c>
      <c r="DO182" s="3">
        <f t="shared" si="118"/>
        <v>0</v>
      </c>
      <c r="DP182" s="3">
        <f t="shared" si="118"/>
        <v>0</v>
      </c>
      <c r="DQ182" s="3">
        <f t="shared" si="118"/>
        <v>0</v>
      </c>
      <c r="DR182" s="3">
        <f t="shared" si="118"/>
        <v>0</v>
      </c>
      <c r="DS182" s="3">
        <f t="shared" si="118"/>
        <v>0</v>
      </c>
      <c r="DT182" s="3">
        <f t="shared" si="118"/>
        <v>0</v>
      </c>
      <c r="DU182" s="3">
        <f t="shared" si="118"/>
        <v>0</v>
      </c>
      <c r="DV182" s="3">
        <f t="shared" si="118"/>
        <v>0</v>
      </c>
      <c r="DW182" s="3">
        <f t="shared" si="118"/>
        <v>0</v>
      </c>
      <c r="DX182" s="3">
        <f t="shared" si="118"/>
        <v>0</v>
      </c>
      <c r="DY182" s="3">
        <f t="shared" si="118"/>
        <v>0</v>
      </c>
      <c r="DZ182" s="3">
        <f t="shared" si="118"/>
        <v>0</v>
      </c>
      <c r="EA182" s="3">
        <f t="shared" si="118"/>
        <v>0</v>
      </c>
      <c r="EB182" s="3">
        <f t="shared" si="118"/>
        <v>0</v>
      </c>
      <c r="EC182" s="3">
        <f t="shared" si="118"/>
        <v>0</v>
      </c>
      <c r="ED182" s="3">
        <f t="shared" si="118"/>
        <v>0</v>
      </c>
      <c r="EE182" s="3">
        <f t="shared" si="118"/>
        <v>0</v>
      </c>
      <c r="EF182" s="3">
        <f t="shared" si="118"/>
        <v>0</v>
      </c>
      <c r="EG182" s="3">
        <f t="shared" si="118"/>
        <v>0</v>
      </c>
      <c r="EH182" s="3">
        <f t="shared" si="118"/>
        <v>0</v>
      </c>
      <c r="EI182" s="3">
        <f t="shared" si="118"/>
        <v>0</v>
      </c>
      <c r="EJ182" s="3">
        <f t="shared" si="118"/>
        <v>0</v>
      </c>
      <c r="EK182" s="3">
        <f t="shared" si="118"/>
        <v>0</v>
      </c>
      <c r="EL182" s="3">
        <f t="shared" si="118"/>
        <v>0</v>
      </c>
      <c r="EM182" s="3">
        <f t="shared" ref="EM182:FR182" si="119">EM189</f>
        <v>0</v>
      </c>
      <c r="EN182" s="3">
        <f t="shared" si="119"/>
        <v>0</v>
      </c>
      <c r="EO182" s="3">
        <f t="shared" si="119"/>
        <v>0</v>
      </c>
      <c r="EP182" s="3">
        <f t="shared" si="119"/>
        <v>0</v>
      </c>
      <c r="EQ182" s="3">
        <f t="shared" si="119"/>
        <v>0</v>
      </c>
      <c r="ER182" s="3">
        <f t="shared" si="119"/>
        <v>0</v>
      </c>
      <c r="ES182" s="3">
        <f t="shared" si="119"/>
        <v>0</v>
      </c>
      <c r="ET182" s="3">
        <f t="shared" si="119"/>
        <v>0</v>
      </c>
      <c r="EU182" s="3">
        <f t="shared" si="119"/>
        <v>0</v>
      </c>
      <c r="EV182" s="3">
        <f t="shared" si="119"/>
        <v>0</v>
      </c>
      <c r="EW182" s="3">
        <f t="shared" si="119"/>
        <v>0</v>
      </c>
      <c r="EX182" s="3">
        <f t="shared" si="119"/>
        <v>0</v>
      </c>
      <c r="EY182" s="3">
        <f t="shared" si="119"/>
        <v>0</v>
      </c>
      <c r="EZ182" s="3">
        <f t="shared" si="119"/>
        <v>0</v>
      </c>
      <c r="FA182" s="3">
        <f t="shared" si="119"/>
        <v>0</v>
      </c>
      <c r="FB182" s="3">
        <f t="shared" si="119"/>
        <v>0</v>
      </c>
      <c r="FC182" s="3">
        <f t="shared" si="119"/>
        <v>0</v>
      </c>
      <c r="FD182" s="3">
        <f t="shared" si="119"/>
        <v>0</v>
      </c>
      <c r="FE182" s="3">
        <f t="shared" si="119"/>
        <v>0</v>
      </c>
      <c r="FF182" s="3">
        <f t="shared" si="119"/>
        <v>0</v>
      </c>
      <c r="FG182" s="3">
        <f t="shared" si="119"/>
        <v>0</v>
      </c>
      <c r="FH182" s="3">
        <f t="shared" si="119"/>
        <v>0</v>
      </c>
      <c r="FI182" s="3">
        <f t="shared" si="119"/>
        <v>0</v>
      </c>
      <c r="FJ182" s="3">
        <f t="shared" si="119"/>
        <v>0</v>
      </c>
      <c r="FK182" s="3">
        <f t="shared" si="119"/>
        <v>0</v>
      </c>
      <c r="FL182" s="3">
        <f t="shared" si="119"/>
        <v>0</v>
      </c>
      <c r="FM182" s="3">
        <f t="shared" si="119"/>
        <v>0</v>
      </c>
      <c r="FN182" s="3">
        <f t="shared" si="119"/>
        <v>0</v>
      </c>
      <c r="FO182" s="3">
        <f t="shared" si="119"/>
        <v>0</v>
      </c>
      <c r="FP182" s="3">
        <f t="shared" si="119"/>
        <v>0</v>
      </c>
      <c r="FQ182" s="3">
        <f t="shared" si="119"/>
        <v>0</v>
      </c>
      <c r="FR182" s="3">
        <f t="shared" si="119"/>
        <v>0</v>
      </c>
      <c r="FS182" s="3">
        <f t="shared" ref="FS182:GX182" si="120">FS189</f>
        <v>0</v>
      </c>
      <c r="FT182" s="3">
        <f t="shared" si="120"/>
        <v>0</v>
      </c>
      <c r="FU182" s="3">
        <f t="shared" si="120"/>
        <v>0</v>
      </c>
      <c r="FV182" s="3">
        <f t="shared" si="120"/>
        <v>0</v>
      </c>
      <c r="FW182" s="3">
        <f t="shared" si="120"/>
        <v>0</v>
      </c>
      <c r="FX182" s="3">
        <f t="shared" si="120"/>
        <v>0</v>
      </c>
      <c r="FY182" s="3">
        <f t="shared" si="120"/>
        <v>0</v>
      </c>
      <c r="FZ182" s="3">
        <f t="shared" si="120"/>
        <v>0</v>
      </c>
      <c r="GA182" s="3">
        <f t="shared" si="120"/>
        <v>0</v>
      </c>
      <c r="GB182" s="3">
        <f t="shared" si="120"/>
        <v>0</v>
      </c>
      <c r="GC182" s="3">
        <f t="shared" si="120"/>
        <v>0</v>
      </c>
      <c r="GD182" s="3">
        <f t="shared" si="120"/>
        <v>0</v>
      </c>
      <c r="GE182" s="3">
        <f t="shared" si="120"/>
        <v>0</v>
      </c>
      <c r="GF182" s="3">
        <f t="shared" si="120"/>
        <v>0</v>
      </c>
      <c r="GG182" s="3">
        <f t="shared" si="120"/>
        <v>0</v>
      </c>
      <c r="GH182" s="3">
        <f t="shared" si="120"/>
        <v>0</v>
      </c>
      <c r="GI182" s="3">
        <f t="shared" si="120"/>
        <v>0</v>
      </c>
      <c r="GJ182" s="3">
        <f t="shared" si="120"/>
        <v>0</v>
      </c>
      <c r="GK182" s="3">
        <f t="shared" si="120"/>
        <v>0</v>
      </c>
      <c r="GL182" s="3">
        <f t="shared" si="120"/>
        <v>0</v>
      </c>
      <c r="GM182" s="3">
        <f t="shared" si="120"/>
        <v>0</v>
      </c>
      <c r="GN182" s="3">
        <f t="shared" si="120"/>
        <v>0</v>
      </c>
      <c r="GO182" s="3">
        <f t="shared" si="120"/>
        <v>0</v>
      </c>
      <c r="GP182" s="3">
        <f t="shared" si="120"/>
        <v>0</v>
      </c>
      <c r="GQ182" s="3">
        <f t="shared" si="120"/>
        <v>0</v>
      </c>
      <c r="GR182" s="3">
        <f t="shared" si="120"/>
        <v>0</v>
      </c>
      <c r="GS182" s="3">
        <f t="shared" si="120"/>
        <v>0</v>
      </c>
      <c r="GT182" s="3">
        <f t="shared" si="120"/>
        <v>0</v>
      </c>
      <c r="GU182" s="3">
        <f t="shared" si="120"/>
        <v>0</v>
      </c>
      <c r="GV182" s="3">
        <f t="shared" si="120"/>
        <v>0</v>
      </c>
      <c r="GW182" s="3">
        <f t="shared" si="120"/>
        <v>0</v>
      </c>
      <c r="GX182" s="3">
        <f t="shared" si="120"/>
        <v>0</v>
      </c>
    </row>
    <row r="184" spans="1:245" x14ac:dyDescent="0.2">
      <c r="A184">
        <v>17</v>
      </c>
      <c r="B184">
        <v>1</v>
      </c>
      <c r="C184">
        <f>ROW(SmtRes!A7)</f>
        <v>7</v>
      </c>
      <c r="D184">
        <f>ROW(EtalonRes!A7)</f>
        <v>7</v>
      </c>
      <c r="E184" t="s">
        <v>17</v>
      </c>
      <c r="F184" t="s">
        <v>166</v>
      </c>
      <c r="G184" t="s">
        <v>167</v>
      </c>
      <c r="H184" t="s">
        <v>119</v>
      </c>
      <c r="I184">
        <v>2</v>
      </c>
      <c r="J184">
        <v>0</v>
      </c>
      <c r="K184">
        <v>2</v>
      </c>
      <c r="O184">
        <f>ROUND(CP184,2)</f>
        <v>5416.83</v>
      </c>
      <c r="P184">
        <f>ROUND((ROUND((AC184*AW184*I184),2)*BC184),2)</f>
        <v>0</v>
      </c>
      <c r="Q184">
        <f>(ROUND((ROUND(((ET184)*AV184*I184),2)*BB184),2)+ROUND((ROUND(((AE184-(EU184))*AV184*I184),2)*BS184),2))</f>
        <v>0</v>
      </c>
      <c r="R184">
        <f>ROUND((ROUND((AE184*AV184*I184),2)*BS184),2)</f>
        <v>0</v>
      </c>
      <c r="S184">
        <f>ROUND((ROUND((AF184*AV184*I184),2)*BA184),2)</f>
        <v>5416.83</v>
      </c>
      <c r="T184">
        <f>ROUND(CU184*I184,2)</f>
        <v>0</v>
      </c>
      <c r="U184">
        <f>CV184*I184</f>
        <v>12.96</v>
      </c>
      <c r="V184">
        <f>CW184*I184</f>
        <v>0</v>
      </c>
      <c r="W184">
        <f>ROUND(CX184*I184,2)</f>
        <v>0</v>
      </c>
      <c r="X184">
        <f t="shared" ref="X184:Y187" si="121">ROUND(CY184,2)</f>
        <v>3791.78</v>
      </c>
      <c r="Y184">
        <f t="shared" si="121"/>
        <v>2220.9</v>
      </c>
      <c r="AA184">
        <v>109173179</v>
      </c>
      <c r="AB184">
        <f>ROUND((AC184+AD184+AF184),6)</f>
        <v>103.932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ROUND(((EV184*1.2)),6)</f>
        <v>103.932</v>
      </c>
      <c r="AG184">
        <f>ROUND((AP184),6)</f>
        <v>0</v>
      </c>
      <c r="AH184">
        <f>((EW184*1.2))</f>
        <v>6.48</v>
      </c>
      <c r="AI184">
        <f>(EX184)</f>
        <v>0</v>
      </c>
      <c r="AJ184">
        <f>(AS184)</f>
        <v>0</v>
      </c>
      <c r="AK184">
        <v>86.61</v>
      </c>
      <c r="AL184">
        <v>0</v>
      </c>
      <c r="AM184">
        <v>0</v>
      </c>
      <c r="AN184">
        <v>0</v>
      </c>
      <c r="AO184">
        <v>86.61</v>
      </c>
      <c r="AP184">
        <v>0</v>
      </c>
      <c r="AQ184">
        <v>5.4</v>
      </c>
      <c r="AR184">
        <v>0</v>
      </c>
      <c r="AS184">
        <v>0</v>
      </c>
      <c r="AT184">
        <v>70</v>
      </c>
      <c r="AU184">
        <v>41</v>
      </c>
      <c r="AV184">
        <v>1</v>
      </c>
      <c r="AW184">
        <v>1</v>
      </c>
      <c r="AZ184">
        <v>1</v>
      </c>
      <c r="BA184">
        <v>26.06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168</v>
      </c>
      <c r="BM184">
        <v>381</v>
      </c>
      <c r="BN184">
        <v>0</v>
      </c>
      <c r="BO184" t="s">
        <v>3</v>
      </c>
      <c r="BP184">
        <v>0</v>
      </c>
      <c r="BQ184">
        <v>50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70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169</v>
      </c>
      <c r="CO184">
        <v>0</v>
      </c>
      <c r="CP184">
        <f>(P184+Q184+S184)</f>
        <v>5416.83</v>
      </c>
      <c r="CQ184">
        <f>ROUND((ROUND((AC184*AW184*1),2)*BC184),2)</f>
        <v>0</v>
      </c>
      <c r="CR184">
        <f>(ROUND((ROUND(((ET184)*AV184*1),2)*BB184),2)+ROUND((ROUND(((AE184-(EU184))*AV184*1),2)*BS184),2))</f>
        <v>0</v>
      </c>
      <c r="CS184">
        <f>ROUND((ROUND((AE184*AV184*1),2)*BS184),2)</f>
        <v>0</v>
      </c>
      <c r="CT184">
        <f>ROUND((ROUND((AF184*AV184*1),2)*BA184),2)</f>
        <v>2708.42</v>
      </c>
      <c r="CU184">
        <f>AG184</f>
        <v>0</v>
      </c>
      <c r="CV184">
        <f>(AH184*AV184)</f>
        <v>6.48</v>
      </c>
      <c r="CW184">
        <f t="shared" ref="CW184:CX187" si="122">AI184</f>
        <v>0</v>
      </c>
      <c r="CX184">
        <f t="shared" si="122"/>
        <v>0</v>
      </c>
      <c r="CY184">
        <f>S184*(BZ184/100)</f>
        <v>3791.7809999999995</v>
      </c>
      <c r="CZ184">
        <f>S184*(CA184/100)</f>
        <v>2220.9002999999998</v>
      </c>
      <c r="DC184" t="s">
        <v>3</v>
      </c>
      <c r="DD184" t="s">
        <v>3</v>
      </c>
      <c r="DE184" t="s">
        <v>3</v>
      </c>
      <c r="DF184" t="s">
        <v>3</v>
      </c>
      <c r="DG184" t="s">
        <v>87</v>
      </c>
      <c r="DH184" t="s">
        <v>3</v>
      </c>
      <c r="DI184" t="s">
        <v>87</v>
      </c>
      <c r="DJ184" t="s">
        <v>3</v>
      </c>
      <c r="DK184" t="s">
        <v>3</v>
      </c>
      <c r="DL184" t="s">
        <v>3</v>
      </c>
      <c r="DM184" t="s">
        <v>3</v>
      </c>
      <c r="DN184">
        <v>75</v>
      </c>
      <c r="DO184">
        <v>70</v>
      </c>
      <c r="DP184">
        <v>1</v>
      </c>
      <c r="DQ184">
        <v>1</v>
      </c>
      <c r="DU184">
        <v>1013</v>
      </c>
      <c r="DV184" t="s">
        <v>119</v>
      </c>
      <c r="DW184" t="s">
        <v>119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94151750</v>
      </c>
      <c r="EF184">
        <v>50</v>
      </c>
      <c r="EG184" t="s">
        <v>165</v>
      </c>
      <c r="EH184">
        <v>0</v>
      </c>
      <c r="EI184" t="s">
        <v>3</v>
      </c>
      <c r="EJ184">
        <v>4</v>
      </c>
      <c r="EK184">
        <v>381</v>
      </c>
      <c r="EL184" t="s">
        <v>170</v>
      </c>
      <c r="EM184" t="s">
        <v>171</v>
      </c>
      <c r="EO184" t="s">
        <v>172</v>
      </c>
      <c r="EQ184">
        <v>131072</v>
      </c>
      <c r="ER184">
        <v>86.61</v>
      </c>
      <c r="ES184">
        <v>0</v>
      </c>
      <c r="ET184">
        <v>0</v>
      </c>
      <c r="EU184">
        <v>0</v>
      </c>
      <c r="EV184">
        <v>86.61</v>
      </c>
      <c r="EW184">
        <v>5.4</v>
      </c>
      <c r="EX184">
        <v>0</v>
      </c>
      <c r="EY184">
        <v>0</v>
      </c>
      <c r="FQ184">
        <v>0</v>
      </c>
      <c r="FR184">
        <f>ROUND(IF(AND(BH184=3,BI184=3),P184,0),2)</f>
        <v>0</v>
      </c>
      <c r="FS184">
        <v>0</v>
      </c>
      <c r="FX184">
        <v>75</v>
      </c>
      <c r="FY184">
        <v>70</v>
      </c>
      <c r="GA184" t="s">
        <v>3</v>
      </c>
      <c r="GD184">
        <v>0</v>
      </c>
      <c r="GF184">
        <v>1403765030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>ROUND(IF(AND(BH184=3,BI184=3,FS184&lt;&gt;0),P184,0),2)</f>
        <v>0</v>
      </c>
      <c r="GM184">
        <f>ROUND(O184+X184+Y184+GK184,2)+GX184</f>
        <v>11429.51</v>
      </c>
      <c r="GN184">
        <f>IF(OR(BI184=0,BI184=1),ROUND(O184+X184+Y184+GK184,2),0)</f>
        <v>0</v>
      </c>
      <c r="GO184">
        <f>IF(BI184=2,ROUND(O184+X184+Y184+GK184,2),0)</f>
        <v>0</v>
      </c>
      <c r="GP184">
        <f>IF(BI184=4,ROUND(O184+X184+Y184+GK184,2)+GX184,0)</f>
        <v>11429.51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C185">
        <f>ROW(SmtRes!A8)</f>
        <v>8</v>
      </c>
      <c r="D185">
        <f>ROW(EtalonRes!A8)</f>
        <v>8</v>
      </c>
      <c r="E185" t="s">
        <v>91</v>
      </c>
      <c r="F185" t="s">
        <v>173</v>
      </c>
      <c r="G185" t="s">
        <v>174</v>
      </c>
      <c r="H185" t="s">
        <v>175</v>
      </c>
      <c r="I185">
        <v>2</v>
      </c>
      <c r="J185">
        <v>0</v>
      </c>
      <c r="K185">
        <v>2</v>
      </c>
      <c r="O185">
        <f>ROUND(CP185,2)</f>
        <v>890.73</v>
      </c>
      <c r="P185">
        <f>ROUND((ROUND((AC185*AW185*I185),2)*BC185),2)</f>
        <v>0</v>
      </c>
      <c r="Q185">
        <f>(ROUND((ROUND(((ET185)*AV185*I185),2)*BB185),2)+ROUND((ROUND(((AE185-(EU185))*AV185*I185),2)*BS185),2))</f>
        <v>0</v>
      </c>
      <c r="R185">
        <f>ROUND((ROUND((AE185*AV185*I185),2)*BS185),2)</f>
        <v>0</v>
      </c>
      <c r="S185">
        <f>ROUND((ROUND((AF185*AV185*I185),2)*BA185),2)</f>
        <v>890.73</v>
      </c>
      <c r="T185">
        <f>ROUND(CU185*I185,2)</f>
        <v>0</v>
      </c>
      <c r="U185">
        <f>CV185*I185</f>
        <v>2.16</v>
      </c>
      <c r="V185">
        <f>CW185*I185</f>
        <v>0</v>
      </c>
      <c r="W185">
        <f>ROUND(CX185*I185,2)</f>
        <v>0</v>
      </c>
      <c r="X185">
        <f t="shared" si="121"/>
        <v>623.51</v>
      </c>
      <c r="Y185">
        <f t="shared" si="121"/>
        <v>365.2</v>
      </c>
      <c r="AA185">
        <v>109173179</v>
      </c>
      <c r="AB185">
        <f>ROUND((AC185+AD185+AF185),6)</f>
        <v>17.088000000000001</v>
      </c>
      <c r="AC185">
        <f>ROUND((ES185),6)</f>
        <v>0</v>
      </c>
      <c r="AD185">
        <f>ROUND((((ET185)-(EU185))+AE185),6)</f>
        <v>0</v>
      </c>
      <c r="AE185">
        <f>ROUND((EU185),6)</f>
        <v>0</v>
      </c>
      <c r="AF185">
        <f>ROUND(((EV185*1.2)),6)</f>
        <v>17.088000000000001</v>
      </c>
      <c r="AG185">
        <f>ROUND((AP185),6)</f>
        <v>0</v>
      </c>
      <c r="AH185">
        <f>((EW185*1.2))</f>
        <v>1.08</v>
      </c>
      <c r="AI185">
        <f>(EX185)</f>
        <v>0</v>
      </c>
      <c r="AJ185">
        <f>(AS185)</f>
        <v>0</v>
      </c>
      <c r="AK185">
        <v>14.24</v>
      </c>
      <c r="AL185">
        <v>0</v>
      </c>
      <c r="AM185">
        <v>0</v>
      </c>
      <c r="AN185">
        <v>0</v>
      </c>
      <c r="AO185">
        <v>14.24</v>
      </c>
      <c r="AP185">
        <v>0</v>
      </c>
      <c r="AQ185">
        <v>0.9</v>
      </c>
      <c r="AR185">
        <v>0</v>
      </c>
      <c r="AS185">
        <v>0</v>
      </c>
      <c r="AT185">
        <v>70</v>
      </c>
      <c r="AU185">
        <v>41</v>
      </c>
      <c r="AV185">
        <v>1</v>
      </c>
      <c r="AW185">
        <v>1</v>
      </c>
      <c r="AZ185">
        <v>1</v>
      </c>
      <c r="BA185">
        <v>26.06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4</v>
      </c>
      <c r="BJ185" t="s">
        <v>176</v>
      </c>
      <c r="BM185">
        <v>381</v>
      </c>
      <c r="BN185">
        <v>0</v>
      </c>
      <c r="BO185" t="s">
        <v>3</v>
      </c>
      <c r="BP185">
        <v>0</v>
      </c>
      <c r="BQ185">
        <v>50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70</v>
      </c>
      <c r="CA185">
        <v>41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169</v>
      </c>
      <c r="CO185">
        <v>0</v>
      </c>
      <c r="CP185">
        <f>(P185+Q185+S185)</f>
        <v>890.73</v>
      </c>
      <c r="CQ185">
        <f>ROUND((ROUND((AC185*AW185*1),2)*BC185),2)</f>
        <v>0</v>
      </c>
      <c r="CR185">
        <f>(ROUND((ROUND(((ET185)*AV185*1),2)*BB185),2)+ROUND((ROUND(((AE185-(EU185))*AV185*1),2)*BS185),2))</f>
        <v>0</v>
      </c>
      <c r="CS185">
        <f>ROUND((ROUND((AE185*AV185*1),2)*BS185),2)</f>
        <v>0</v>
      </c>
      <c r="CT185">
        <f>ROUND((ROUND((AF185*AV185*1),2)*BA185),2)</f>
        <v>445.37</v>
      </c>
      <c r="CU185">
        <f>AG185</f>
        <v>0</v>
      </c>
      <c r="CV185">
        <f>(AH185*AV185)</f>
        <v>1.08</v>
      </c>
      <c r="CW185">
        <f t="shared" si="122"/>
        <v>0</v>
      </c>
      <c r="CX185">
        <f t="shared" si="122"/>
        <v>0</v>
      </c>
      <c r="CY185">
        <f>S185*(BZ185/100)</f>
        <v>623.51099999999997</v>
      </c>
      <c r="CZ185">
        <f>S185*(CA185/100)</f>
        <v>365.19929999999999</v>
      </c>
      <c r="DC185" t="s">
        <v>3</v>
      </c>
      <c r="DD185" t="s">
        <v>3</v>
      </c>
      <c r="DE185" t="s">
        <v>3</v>
      </c>
      <c r="DF185" t="s">
        <v>3</v>
      </c>
      <c r="DG185" t="s">
        <v>87</v>
      </c>
      <c r="DH185" t="s">
        <v>3</v>
      </c>
      <c r="DI185" t="s">
        <v>87</v>
      </c>
      <c r="DJ185" t="s">
        <v>3</v>
      </c>
      <c r="DK185" t="s">
        <v>3</v>
      </c>
      <c r="DL185" t="s">
        <v>3</v>
      </c>
      <c r="DM185" t="s">
        <v>3</v>
      </c>
      <c r="DN185">
        <v>75</v>
      </c>
      <c r="DO185">
        <v>70</v>
      </c>
      <c r="DP185">
        <v>1</v>
      </c>
      <c r="DQ185">
        <v>1</v>
      </c>
      <c r="DU185">
        <v>1013</v>
      </c>
      <c r="DV185" t="s">
        <v>175</v>
      </c>
      <c r="DW185" t="s">
        <v>175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94151750</v>
      </c>
      <c r="EF185">
        <v>50</v>
      </c>
      <c r="EG185" t="s">
        <v>165</v>
      </c>
      <c r="EH185">
        <v>0</v>
      </c>
      <c r="EI185" t="s">
        <v>3</v>
      </c>
      <c r="EJ185">
        <v>4</v>
      </c>
      <c r="EK185">
        <v>381</v>
      </c>
      <c r="EL185" t="s">
        <v>170</v>
      </c>
      <c r="EM185" t="s">
        <v>171</v>
      </c>
      <c r="EO185" t="s">
        <v>172</v>
      </c>
      <c r="EQ185">
        <v>131072</v>
      </c>
      <c r="ER185">
        <v>14.24</v>
      </c>
      <c r="ES185">
        <v>0</v>
      </c>
      <c r="ET185">
        <v>0</v>
      </c>
      <c r="EU185">
        <v>0</v>
      </c>
      <c r="EV185">
        <v>14.24</v>
      </c>
      <c r="EW185">
        <v>0.9</v>
      </c>
      <c r="EX185">
        <v>0</v>
      </c>
      <c r="EY185">
        <v>0</v>
      </c>
      <c r="FQ185">
        <v>0</v>
      </c>
      <c r="FR185">
        <f>ROUND(IF(AND(BH185=3,BI185=3),P185,0),2)</f>
        <v>0</v>
      </c>
      <c r="FS185">
        <v>0</v>
      </c>
      <c r="FX185">
        <v>75</v>
      </c>
      <c r="FY185">
        <v>70</v>
      </c>
      <c r="GA185" t="s">
        <v>3</v>
      </c>
      <c r="GD185">
        <v>0</v>
      </c>
      <c r="GF185">
        <v>539141597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>ROUND(IF(AND(BH185=3,BI185=3,FS185&lt;&gt;0),P185,0),2)</f>
        <v>0</v>
      </c>
      <c r="GM185">
        <f>ROUND(O185+X185+Y185+GK185,2)+GX185</f>
        <v>1879.44</v>
      </c>
      <c r="GN185">
        <f>IF(OR(BI185=0,BI185=1),ROUND(O185+X185+Y185+GK185,2),0)</f>
        <v>0</v>
      </c>
      <c r="GO185">
        <f>IF(BI185=2,ROUND(O185+X185+Y185+GK185,2),0)</f>
        <v>0</v>
      </c>
      <c r="GP185">
        <f>IF(BI185=4,ROUND(O185+X185+Y185+GK185,2)+GX185,0)</f>
        <v>1879.44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C186">
        <f>ROW(SmtRes!A9)</f>
        <v>9</v>
      </c>
      <c r="D186">
        <f>ROW(EtalonRes!A9)</f>
        <v>9</v>
      </c>
      <c r="E186" t="s">
        <v>99</v>
      </c>
      <c r="F186" t="s">
        <v>177</v>
      </c>
      <c r="G186" t="s">
        <v>178</v>
      </c>
      <c r="H186" t="s">
        <v>179</v>
      </c>
      <c r="I186">
        <v>2</v>
      </c>
      <c r="J186">
        <v>0</v>
      </c>
      <c r="K186">
        <v>2</v>
      </c>
      <c r="O186">
        <f>ROUND(CP186,2)</f>
        <v>356.5</v>
      </c>
      <c r="P186">
        <f>ROUND((ROUND((AC186*AW186*I186),2)*BC186),2)</f>
        <v>0</v>
      </c>
      <c r="Q186">
        <f>(ROUND((ROUND(((ET186)*AV186*I186),2)*BB186),2)+ROUND((ROUND(((AE186-(EU186))*AV186*I186),2)*BS186),2))</f>
        <v>0</v>
      </c>
      <c r="R186">
        <f>ROUND((ROUND((AE186*AV186*I186),2)*BS186),2)</f>
        <v>0</v>
      </c>
      <c r="S186">
        <f>ROUND((ROUND((AF186*AV186*I186),2)*BA186),2)</f>
        <v>356.5</v>
      </c>
      <c r="T186">
        <f>ROUND(CU186*I186,2)</f>
        <v>0</v>
      </c>
      <c r="U186">
        <f>CV186*I186</f>
        <v>0.86399999999999999</v>
      </c>
      <c r="V186">
        <f>CW186*I186</f>
        <v>0</v>
      </c>
      <c r="W186">
        <f>ROUND(CX186*I186,2)</f>
        <v>0</v>
      </c>
      <c r="X186">
        <f t="shared" si="121"/>
        <v>249.55</v>
      </c>
      <c r="Y186">
        <f t="shared" si="121"/>
        <v>146.16999999999999</v>
      </c>
      <c r="AA186">
        <v>109173179</v>
      </c>
      <c r="AB186">
        <f>ROUND((AC186+AD186+AF186),6)</f>
        <v>6.84</v>
      </c>
      <c r="AC186">
        <f>ROUND((ES186),6)</f>
        <v>0</v>
      </c>
      <c r="AD186">
        <f>ROUND((((ET186)-(EU186))+AE186),6)</f>
        <v>0</v>
      </c>
      <c r="AE186">
        <f>ROUND((EU186),6)</f>
        <v>0</v>
      </c>
      <c r="AF186">
        <f>ROUND(((EV186*1.2)),6)</f>
        <v>6.84</v>
      </c>
      <c r="AG186">
        <f>ROUND((AP186),6)</f>
        <v>0</v>
      </c>
      <c r="AH186">
        <f>((EW186*1.2))</f>
        <v>0.432</v>
      </c>
      <c r="AI186">
        <f>(EX186)</f>
        <v>0</v>
      </c>
      <c r="AJ186">
        <f>(AS186)</f>
        <v>0</v>
      </c>
      <c r="AK186">
        <v>5.7</v>
      </c>
      <c r="AL186">
        <v>0</v>
      </c>
      <c r="AM186">
        <v>0</v>
      </c>
      <c r="AN186">
        <v>0</v>
      </c>
      <c r="AO186">
        <v>5.7</v>
      </c>
      <c r="AP186">
        <v>0</v>
      </c>
      <c r="AQ186">
        <v>0.36</v>
      </c>
      <c r="AR186">
        <v>0</v>
      </c>
      <c r="AS186">
        <v>0</v>
      </c>
      <c r="AT186">
        <v>70</v>
      </c>
      <c r="AU186">
        <v>41</v>
      </c>
      <c r="AV186">
        <v>1</v>
      </c>
      <c r="AW186">
        <v>1</v>
      </c>
      <c r="AZ186">
        <v>1</v>
      </c>
      <c r="BA186">
        <v>26.06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180</v>
      </c>
      <c r="BM186">
        <v>381</v>
      </c>
      <c r="BN186">
        <v>0</v>
      </c>
      <c r="BO186" t="s">
        <v>3</v>
      </c>
      <c r="BP186">
        <v>0</v>
      </c>
      <c r="BQ186">
        <v>50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70</v>
      </c>
      <c r="CA186">
        <v>41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169</v>
      </c>
      <c r="CO186">
        <v>0</v>
      </c>
      <c r="CP186">
        <f>(P186+Q186+S186)</f>
        <v>356.5</v>
      </c>
      <c r="CQ186">
        <f>ROUND((ROUND((AC186*AW186*1),2)*BC186),2)</f>
        <v>0</v>
      </c>
      <c r="CR186">
        <f>(ROUND((ROUND(((ET186)*AV186*1),2)*BB186),2)+ROUND((ROUND(((AE186-(EU186))*AV186*1),2)*BS186),2))</f>
        <v>0</v>
      </c>
      <c r="CS186">
        <f>ROUND((ROUND((AE186*AV186*1),2)*BS186),2)</f>
        <v>0</v>
      </c>
      <c r="CT186">
        <f>ROUND((ROUND((AF186*AV186*1),2)*BA186),2)</f>
        <v>178.25</v>
      </c>
      <c r="CU186">
        <f>AG186</f>
        <v>0</v>
      </c>
      <c r="CV186">
        <f>(AH186*AV186)</f>
        <v>0.432</v>
      </c>
      <c r="CW186">
        <f t="shared" si="122"/>
        <v>0</v>
      </c>
      <c r="CX186">
        <f t="shared" si="122"/>
        <v>0</v>
      </c>
      <c r="CY186">
        <f>S186*(BZ186/100)</f>
        <v>249.54999999999998</v>
      </c>
      <c r="CZ186">
        <f>S186*(CA186/100)</f>
        <v>146.16499999999999</v>
      </c>
      <c r="DC186" t="s">
        <v>3</v>
      </c>
      <c r="DD186" t="s">
        <v>3</v>
      </c>
      <c r="DE186" t="s">
        <v>3</v>
      </c>
      <c r="DF186" t="s">
        <v>3</v>
      </c>
      <c r="DG186" t="s">
        <v>87</v>
      </c>
      <c r="DH186" t="s">
        <v>3</v>
      </c>
      <c r="DI186" t="s">
        <v>87</v>
      </c>
      <c r="DJ186" t="s">
        <v>3</v>
      </c>
      <c r="DK186" t="s">
        <v>3</v>
      </c>
      <c r="DL186" t="s">
        <v>3</v>
      </c>
      <c r="DM186" t="s">
        <v>3</v>
      </c>
      <c r="DN186">
        <v>75</v>
      </c>
      <c r="DO186">
        <v>70</v>
      </c>
      <c r="DP186">
        <v>1</v>
      </c>
      <c r="DQ186">
        <v>1</v>
      </c>
      <c r="DU186">
        <v>1013</v>
      </c>
      <c r="DV186" t="s">
        <v>179</v>
      </c>
      <c r="DW186" t="s">
        <v>179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94151750</v>
      </c>
      <c r="EF186">
        <v>50</v>
      </c>
      <c r="EG186" t="s">
        <v>165</v>
      </c>
      <c r="EH186">
        <v>0</v>
      </c>
      <c r="EI186" t="s">
        <v>3</v>
      </c>
      <c r="EJ186">
        <v>4</v>
      </c>
      <c r="EK186">
        <v>381</v>
      </c>
      <c r="EL186" t="s">
        <v>170</v>
      </c>
      <c r="EM186" t="s">
        <v>171</v>
      </c>
      <c r="EO186" t="s">
        <v>172</v>
      </c>
      <c r="EQ186">
        <v>131072</v>
      </c>
      <c r="ER186">
        <v>5.7</v>
      </c>
      <c r="ES186">
        <v>0</v>
      </c>
      <c r="ET186">
        <v>0</v>
      </c>
      <c r="EU186">
        <v>0</v>
      </c>
      <c r="EV186">
        <v>5.7</v>
      </c>
      <c r="EW186">
        <v>0.36</v>
      </c>
      <c r="EX186">
        <v>0</v>
      </c>
      <c r="EY186">
        <v>0</v>
      </c>
      <c r="FQ186">
        <v>0</v>
      </c>
      <c r="FR186">
        <f>ROUND(IF(AND(BH186=3,BI186=3),P186,0),2)</f>
        <v>0</v>
      </c>
      <c r="FS186">
        <v>0</v>
      </c>
      <c r="FX186">
        <v>75</v>
      </c>
      <c r="FY186">
        <v>70</v>
      </c>
      <c r="GA186" t="s">
        <v>3</v>
      </c>
      <c r="GD186">
        <v>0</v>
      </c>
      <c r="GF186">
        <v>-119820855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>ROUND(IF(AND(BH186=3,BI186=3,FS186&lt;&gt;0),P186,0),2)</f>
        <v>0</v>
      </c>
      <c r="GM186">
        <f>ROUND(O186+X186+Y186+GK186,2)+GX186</f>
        <v>752.22</v>
      </c>
      <c r="GN186">
        <f>IF(OR(BI186=0,BI186=1),ROUND(O186+X186+Y186+GK186,2),0)</f>
        <v>0</v>
      </c>
      <c r="GO186">
        <f>IF(BI186=2,ROUND(O186+X186+Y186+GK186,2),0)</f>
        <v>0</v>
      </c>
      <c r="GP186">
        <f>IF(BI186=4,ROUND(O186+X186+Y186+GK186,2)+GX186,0)</f>
        <v>752.22</v>
      </c>
      <c r="GR186">
        <v>0</v>
      </c>
      <c r="GS186">
        <v>3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C187">
        <f>ROW(SmtRes!A10)</f>
        <v>10</v>
      </c>
      <c r="D187">
        <f>ROW(EtalonRes!A10)</f>
        <v>10</v>
      </c>
      <c r="E187" t="s">
        <v>103</v>
      </c>
      <c r="F187" t="s">
        <v>181</v>
      </c>
      <c r="G187" t="s">
        <v>182</v>
      </c>
      <c r="H187" t="s">
        <v>183</v>
      </c>
      <c r="I187">
        <v>6</v>
      </c>
      <c r="J187">
        <v>0</v>
      </c>
      <c r="K187">
        <v>6</v>
      </c>
      <c r="O187">
        <f>ROUND(CP187,2)</f>
        <v>444.58</v>
      </c>
      <c r="P187">
        <f>ROUND((ROUND((AC187*AW187*I187),2)*BC187),2)</f>
        <v>0</v>
      </c>
      <c r="Q187">
        <f>(ROUND((ROUND(((ET187)*AV187*I187),2)*BB187),2)+ROUND((ROUND(((AE187-(EU187))*AV187*I187),2)*BS187),2))</f>
        <v>0</v>
      </c>
      <c r="R187">
        <f>ROUND((ROUND((AE187*AV187*I187),2)*BS187),2)</f>
        <v>0</v>
      </c>
      <c r="S187">
        <f>ROUND((ROUND((AF187*AV187*I187),2)*BA187),2)</f>
        <v>444.58</v>
      </c>
      <c r="T187">
        <f>ROUND(CU187*I187,2)</f>
        <v>0</v>
      </c>
      <c r="U187">
        <f>CV187*I187</f>
        <v>1.08</v>
      </c>
      <c r="V187">
        <f>CW187*I187</f>
        <v>0</v>
      </c>
      <c r="W187">
        <f>ROUND(CX187*I187,2)</f>
        <v>0</v>
      </c>
      <c r="X187">
        <f t="shared" si="121"/>
        <v>311.20999999999998</v>
      </c>
      <c r="Y187">
        <f t="shared" si="121"/>
        <v>182.28</v>
      </c>
      <c r="AA187">
        <v>109173179</v>
      </c>
      <c r="AB187">
        <f>ROUND((AC187+AD187+AF187),6)</f>
        <v>2.8439999999999999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ROUND(((EV187*1.2)),6)</f>
        <v>2.8439999999999999</v>
      </c>
      <c r="AG187">
        <f>ROUND((AP187),6)</f>
        <v>0</v>
      </c>
      <c r="AH187">
        <f>((EW187*1.2))</f>
        <v>0.18</v>
      </c>
      <c r="AI187">
        <f>(EX187)</f>
        <v>0</v>
      </c>
      <c r="AJ187">
        <f>(AS187)</f>
        <v>0</v>
      </c>
      <c r="AK187">
        <v>2.37</v>
      </c>
      <c r="AL187">
        <v>0</v>
      </c>
      <c r="AM187">
        <v>0</v>
      </c>
      <c r="AN187">
        <v>0</v>
      </c>
      <c r="AO187">
        <v>2.37</v>
      </c>
      <c r="AP187">
        <v>0</v>
      </c>
      <c r="AQ187">
        <v>0.15</v>
      </c>
      <c r="AR187">
        <v>0</v>
      </c>
      <c r="AS187">
        <v>0</v>
      </c>
      <c r="AT187">
        <v>70</v>
      </c>
      <c r="AU187">
        <v>41</v>
      </c>
      <c r="AV187">
        <v>1</v>
      </c>
      <c r="AW187">
        <v>1</v>
      </c>
      <c r="AZ187">
        <v>1</v>
      </c>
      <c r="BA187">
        <v>26.06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4</v>
      </c>
      <c r="BJ187" t="s">
        <v>184</v>
      </c>
      <c r="BM187">
        <v>381</v>
      </c>
      <c r="BN187">
        <v>0</v>
      </c>
      <c r="BO187" t="s">
        <v>3</v>
      </c>
      <c r="BP187">
        <v>0</v>
      </c>
      <c r="BQ187">
        <v>50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169</v>
      </c>
      <c r="CO187">
        <v>0</v>
      </c>
      <c r="CP187">
        <f>(P187+Q187+S187)</f>
        <v>444.58</v>
      </c>
      <c r="CQ187">
        <f>ROUND((ROUND((AC187*AW187*1),2)*BC187),2)</f>
        <v>0</v>
      </c>
      <c r="CR187">
        <f>(ROUND((ROUND(((ET187)*AV187*1),2)*BB187),2)+ROUND((ROUND(((AE187-(EU187))*AV187*1),2)*BS187),2))</f>
        <v>0</v>
      </c>
      <c r="CS187">
        <f>ROUND((ROUND((AE187*AV187*1),2)*BS187),2)</f>
        <v>0</v>
      </c>
      <c r="CT187">
        <f>ROUND((ROUND((AF187*AV187*1),2)*BA187),2)</f>
        <v>74.010000000000005</v>
      </c>
      <c r="CU187">
        <f>AG187</f>
        <v>0</v>
      </c>
      <c r="CV187">
        <f>(AH187*AV187)</f>
        <v>0.18</v>
      </c>
      <c r="CW187">
        <f t="shared" si="122"/>
        <v>0</v>
      </c>
      <c r="CX187">
        <f t="shared" si="122"/>
        <v>0</v>
      </c>
      <c r="CY187">
        <f>S187*(BZ187/100)</f>
        <v>311.20599999999996</v>
      </c>
      <c r="CZ187">
        <f>S187*(CA187/100)</f>
        <v>182.27779999999998</v>
      </c>
      <c r="DC187" t="s">
        <v>3</v>
      </c>
      <c r="DD187" t="s">
        <v>3</v>
      </c>
      <c r="DE187" t="s">
        <v>3</v>
      </c>
      <c r="DF187" t="s">
        <v>3</v>
      </c>
      <c r="DG187" t="s">
        <v>87</v>
      </c>
      <c r="DH187" t="s">
        <v>3</v>
      </c>
      <c r="DI187" t="s">
        <v>87</v>
      </c>
      <c r="DJ187" t="s">
        <v>3</v>
      </c>
      <c r="DK187" t="s">
        <v>3</v>
      </c>
      <c r="DL187" t="s">
        <v>3</v>
      </c>
      <c r="DM187" t="s">
        <v>3</v>
      </c>
      <c r="DN187">
        <v>75</v>
      </c>
      <c r="DO187">
        <v>70</v>
      </c>
      <c r="DP187">
        <v>1</v>
      </c>
      <c r="DQ187">
        <v>1</v>
      </c>
      <c r="DU187">
        <v>1013</v>
      </c>
      <c r="DV187" t="s">
        <v>183</v>
      </c>
      <c r="DW187" t="s">
        <v>183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94151750</v>
      </c>
      <c r="EF187">
        <v>50</v>
      </c>
      <c r="EG187" t="s">
        <v>165</v>
      </c>
      <c r="EH187">
        <v>0</v>
      </c>
      <c r="EI187" t="s">
        <v>3</v>
      </c>
      <c r="EJ187">
        <v>4</v>
      </c>
      <c r="EK187">
        <v>381</v>
      </c>
      <c r="EL187" t="s">
        <v>170</v>
      </c>
      <c r="EM187" t="s">
        <v>171</v>
      </c>
      <c r="EO187" t="s">
        <v>172</v>
      </c>
      <c r="EQ187">
        <v>131072</v>
      </c>
      <c r="ER187">
        <v>2.37</v>
      </c>
      <c r="ES187">
        <v>0</v>
      </c>
      <c r="ET187">
        <v>0</v>
      </c>
      <c r="EU187">
        <v>0</v>
      </c>
      <c r="EV187">
        <v>2.37</v>
      </c>
      <c r="EW187">
        <v>0.15</v>
      </c>
      <c r="EX187">
        <v>0</v>
      </c>
      <c r="EY187">
        <v>0</v>
      </c>
      <c r="FQ187">
        <v>0</v>
      </c>
      <c r="FR187">
        <f>ROUND(IF(AND(BH187=3,BI187=3),P187,0),2)</f>
        <v>0</v>
      </c>
      <c r="FS187">
        <v>0</v>
      </c>
      <c r="FX187">
        <v>75</v>
      </c>
      <c r="FY187">
        <v>70</v>
      </c>
      <c r="GA187" t="s">
        <v>3</v>
      </c>
      <c r="GD187">
        <v>0</v>
      </c>
      <c r="GF187">
        <v>1779724524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>ROUND(IF(AND(BH187=3,BI187=3,FS187&lt;&gt;0),P187,0),2)</f>
        <v>0</v>
      </c>
      <c r="GM187">
        <f>ROUND(O187+X187+Y187+GK187,2)+GX187</f>
        <v>938.07</v>
      </c>
      <c r="GN187">
        <f>IF(OR(BI187=0,BI187=1),ROUND(O187+X187+Y187+GK187,2),0)</f>
        <v>0</v>
      </c>
      <c r="GO187">
        <f>IF(BI187=2,ROUND(O187+X187+Y187+GK187,2),0)</f>
        <v>0</v>
      </c>
      <c r="GP187">
        <f>IF(BI187=4,ROUND(O187+X187+Y187+GK187,2)+GX187,0)</f>
        <v>938.07</v>
      </c>
      <c r="GR187">
        <v>0</v>
      </c>
      <c r="GS187">
        <v>3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9" spans="1:245" x14ac:dyDescent="0.2">
      <c r="A189" s="2">
        <v>51</v>
      </c>
      <c r="B189" s="2">
        <f>B180</f>
        <v>1</v>
      </c>
      <c r="C189" s="2">
        <f>A180</f>
        <v>4</v>
      </c>
      <c r="D189" s="2">
        <f>ROW(A180)</f>
        <v>180</v>
      </c>
      <c r="E189" s="2"/>
      <c r="F189" s="2" t="str">
        <f>IF(F180&lt;&gt;"",F180,"")</f>
        <v>Новый раздел</v>
      </c>
      <c r="G189" s="2" t="str">
        <f>IF(G180&lt;&gt;"",G180,"")</f>
        <v>Пусконаладочные работы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23">ROUND(AB189,2)</f>
        <v>7108.64</v>
      </c>
      <c r="P189" s="2">
        <f t="shared" si="123"/>
        <v>0</v>
      </c>
      <c r="Q189" s="2">
        <f t="shared" si="123"/>
        <v>0</v>
      </c>
      <c r="R189" s="2">
        <f t="shared" si="123"/>
        <v>0</v>
      </c>
      <c r="S189" s="2">
        <f t="shared" si="123"/>
        <v>7108.64</v>
      </c>
      <c r="T189" s="2">
        <f t="shared" si="123"/>
        <v>0</v>
      </c>
      <c r="U189" s="2">
        <f>AH189</f>
        <v>17.064</v>
      </c>
      <c r="V189" s="2">
        <f>AI189</f>
        <v>0</v>
      </c>
      <c r="W189" s="2">
        <f>ROUND(AJ189,2)</f>
        <v>0</v>
      </c>
      <c r="X189" s="2">
        <f>ROUND(AK189,2)</f>
        <v>4976.05</v>
      </c>
      <c r="Y189" s="2">
        <f>ROUND(AL189,2)</f>
        <v>2914.55</v>
      </c>
      <c r="Z189" s="2"/>
      <c r="AA189" s="2"/>
      <c r="AB189" s="2">
        <f>ROUND(SUMIF(AA184:AA187,"=109173179",O184:O187),2)</f>
        <v>7108.64</v>
      </c>
      <c r="AC189" s="2">
        <f>ROUND(SUMIF(AA184:AA187,"=109173179",P184:P187),2)</f>
        <v>0</v>
      </c>
      <c r="AD189" s="2">
        <f>ROUND(SUMIF(AA184:AA187,"=109173179",Q184:Q187),2)</f>
        <v>0</v>
      </c>
      <c r="AE189" s="2">
        <f>ROUND(SUMIF(AA184:AA187,"=109173179",R184:R187),2)</f>
        <v>0</v>
      </c>
      <c r="AF189" s="2">
        <f>ROUND(SUMIF(AA184:AA187,"=109173179",S184:S187),2)</f>
        <v>7108.64</v>
      </c>
      <c r="AG189" s="2">
        <f>ROUND(SUMIF(AA184:AA187,"=109173179",T184:T187),2)</f>
        <v>0</v>
      </c>
      <c r="AH189" s="2">
        <f>SUMIF(AA184:AA187,"=109173179",U184:U187)</f>
        <v>17.064</v>
      </c>
      <c r="AI189" s="2">
        <f>SUMIF(AA184:AA187,"=109173179",V184:V187)</f>
        <v>0</v>
      </c>
      <c r="AJ189" s="2">
        <f>ROUND(SUMIF(AA184:AA187,"=109173179",W184:W187),2)</f>
        <v>0</v>
      </c>
      <c r="AK189" s="2">
        <f>ROUND(SUMIF(AA184:AA187,"=109173179",X184:X187),2)</f>
        <v>4976.05</v>
      </c>
      <c r="AL189" s="2">
        <f>ROUND(SUMIF(AA184:AA187,"=109173179",Y184:Y187),2)</f>
        <v>2914.55</v>
      </c>
      <c r="AM189" s="2"/>
      <c r="AN189" s="2"/>
      <c r="AO189" s="2">
        <f t="shared" ref="AO189:BD189" si="124">ROUND(BX189,2)</f>
        <v>0</v>
      </c>
      <c r="AP189" s="2">
        <f t="shared" si="124"/>
        <v>0</v>
      </c>
      <c r="AQ189" s="2">
        <f t="shared" si="124"/>
        <v>0</v>
      </c>
      <c r="AR189" s="2">
        <f t="shared" si="124"/>
        <v>14999.24</v>
      </c>
      <c r="AS189" s="2">
        <f t="shared" si="124"/>
        <v>0</v>
      </c>
      <c r="AT189" s="2">
        <f t="shared" si="124"/>
        <v>0</v>
      </c>
      <c r="AU189" s="2">
        <f t="shared" si="124"/>
        <v>14999.24</v>
      </c>
      <c r="AV189" s="2">
        <f t="shared" si="124"/>
        <v>0</v>
      </c>
      <c r="AW189" s="2">
        <f t="shared" si="124"/>
        <v>0</v>
      </c>
      <c r="AX189" s="2">
        <f t="shared" si="124"/>
        <v>0</v>
      </c>
      <c r="AY189" s="2">
        <f t="shared" si="124"/>
        <v>0</v>
      </c>
      <c r="AZ189" s="2">
        <f t="shared" si="124"/>
        <v>0</v>
      </c>
      <c r="BA189" s="2">
        <f t="shared" si="124"/>
        <v>0</v>
      </c>
      <c r="BB189" s="2">
        <f t="shared" si="124"/>
        <v>0</v>
      </c>
      <c r="BC189" s="2">
        <f t="shared" si="124"/>
        <v>0</v>
      </c>
      <c r="BD189" s="2">
        <f t="shared" si="124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ROUND(SUMIF(AA184:AA187,"=109173179",FQ184:FQ187),2)</f>
        <v>0</v>
      </c>
      <c r="BY189" s="2">
        <f>ROUND(SUMIF(AA184:AA187,"=109173179",FR184:FR187),2)</f>
        <v>0</v>
      </c>
      <c r="BZ189" s="2">
        <f>ROUND(SUMIF(AA184:AA187,"=109173179",GL184:GL187),2)</f>
        <v>0</v>
      </c>
      <c r="CA189" s="2">
        <f>ROUND(SUMIF(AA184:AA187,"=109173179",GM184:GM187),2)</f>
        <v>14999.24</v>
      </c>
      <c r="CB189" s="2">
        <f>ROUND(SUMIF(AA184:AA187,"=109173179",GN184:GN187),2)</f>
        <v>0</v>
      </c>
      <c r="CC189" s="2">
        <f>ROUND(SUMIF(AA184:AA187,"=109173179",GO184:GO187),2)</f>
        <v>0</v>
      </c>
      <c r="CD189" s="2">
        <f>ROUND(SUMIF(AA184:AA187,"=109173179",GP184:GP187),2)</f>
        <v>14999.24</v>
      </c>
      <c r="CE189" s="2">
        <f>AC189-BX189</f>
        <v>0</v>
      </c>
      <c r="CF189" s="2">
        <f>AC189-BY189</f>
        <v>0</v>
      </c>
      <c r="CG189" s="2">
        <f>BX189-BZ189</f>
        <v>0</v>
      </c>
      <c r="CH189" s="2">
        <f>AC189-BX189-BY189+BZ189</f>
        <v>0</v>
      </c>
      <c r="CI189" s="2">
        <f>BY189-BZ189</f>
        <v>0</v>
      </c>
      <c r="CJ189" s="2">
        <f>ROUND(SUMIF(AA184:AA187,"=109173179",GX184:GX187),2)</f>
        <v>0</v>
      </c>
      <c r="CK189" s="2">
        <f>ROUND(SUMIF(AA184:AA187,"=109173179",GY184:GY187),2)</f>
        <v>0</v>
      </c>
      <c r="CL189" s="2">
        <f>ROUND(SUMIF(AA184:AA187,"=109173179",GZ184:GZ187),2)</f>
        <v>0</v>
      </c>
      <c r="CM189" s="2">
        <f>ROUND(SUMIF(AA184:AA187,"=109173179",HD184:HD187),2)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7108.64</v>
      </c>
      <c r="G191" s="4" t="s">
        <v>28</v>
      </c>
      <c r="H191" s="4" t="s">
        <v>29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7108.64</v>
      </c>
      <c r="X191" s="4">
        <v>1</v>
      </c>
      <c r="Y191" s="4">
        <v>7108.64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30</v>
      </c>
      <c r="H192" s="4" t="s">
        <v>31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32</v>
      </c>
      <c r="H193" s="4" t="s">
        <v>33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34</v>
      </c>
      <c r="H194" s="4" t="s">
        <v>35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36</v>
      </c>
      <c r="H195" s="4" t="s">
        <v>37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38</v>
      </c>
      <c r="H196" s="4" t="s">
        <v>39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40</v>
      </c>
      <c r="H197" s="4" t="s">
        <v>41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42</v>
      </c>
      <c r="H198" s="4" t="s">
        <v>43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44</v>
      </c>
      <c r="H199" s="4" t="s">
        <v>45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46</v>
      </c>
      <c r="H200" s="4" t="s">
        <v>47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0</v>
      </c>
      <c r="G201" s="4" t="s">
        <v>48</v>
      </c>
      <c r="H201" s="4" t="s">
        <v>49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50</v>
      </c>
      <c r="H202" s="4" t="s">
        <v>51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</v>
      </c>
      <c r="G203" s="4" t="s">
        <v>52</v>
      </c>
      <c r="H203" s="4" t="s">
        <v>53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7108.64</v>
      </c>
      <c r="G204" s="4" t="s">
        <v>54</v>
      </c>
      <c r="H204" s="4" t="s">
        <v>55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7108.64</v>
      </c>
      <c r="X204" s="4">
        <v>1</v>
      </c>
      <c r="Y204" s="4">
        <v>7108.64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56</v>
      </c>
      <c r="H205" s="4" t="s">
        <v>57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0</v>
      </c>
      <c r="G206" s="4" t="s">
        <v>58</v>
      </c>
      <c r="H206" s="4" t="s">
        <v>59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60</v>
      </c>
      <c r="H207" s="4" t="s">
        <v>61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14999.24</v>
      </c>
      <c r="G208" s="4" t="s">
        <v>62</v>
      </c>
      <c r="H208" s="4" t="s">
        <v>63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14999.24</v>
      </c>
      <c r="X208" s="4">
        <v>1</v>
      </c>
      <c r="Y208" s="4">
        <v>14999.24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64</v>
      </c>
      <c r="H209" s="4" t="s">
        <v>65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66</v>
      </c>
      <c r="H210" s="4" t="s">
        <v>67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17.064</v>
      </c>
      <c r="G211" s="4" t="s">
        <v>68</v>
      </c>
      <c r="H211" s="4" t="s">
        <v>69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17.064</v>
      </c>
      <c r="X211" s="4">
        <v>1</v>
      </c>
      <c r="Y211" s="4">
        <v>17.064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70</v>
      </c>
      <c r="H212" s="4" t="s">
        <v>71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72</v>
      </c>
      <c r="H213" s="4" t="s">
        <v>73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74</v>
      </c>
      <c r="H214" s="4" t="s">
        <v>75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4976.05</v>
      </c>
      <c r="G215" s="4" t="s">
        <v>76</v>
      </c>
      <c r="H215" s="4" t="s">
        <v>77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4976.05</v>
      </c>
      <c r="X215" s="4">
        <v>1</v>
      </c>
      <c r="Y215" s="4">
        <v>4976.05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2914.55</v>
      </c>
      <c r="G216" s="4" t="s">
        <v>78</v>
      </c>
      <c r="H216" s="4" t="s">
        <v>79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2914.55</v>
      </c>
      <c r="X216" s="4">
        <v>1</v>
      </c>
      <c r="Y216" s="4">
        <v>2914.55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14999.24</v>
      </c>
      <c r="G217" s="4" t="s">
        <v>80</v>
      </c>
      <c r="H217" s="4" t="s">
        <v>81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14999.24</v>
      </c>
      <c r="X217" s="4">
        <v>1</v>
      </c>
      <c r="Y217" s="4">
        <v>14999.24</v>
      </c>
      <c r="Z217" s="4"/>
      <c r="AA217" s="4"/>
      <c r="AB217" s="4"/>
    </row>
    <row r="219" spans="1:206" x14ac:dyDescent="0.2">
      <c r="A219" s="2">
        <v>51</v>
      </c>
      <c r="B219" s="2">
        <f>B20</f>
        <v>1</v>
      </c>
      <c r="C219" s="2">
        <f>A20</f>
        <v>3</v>
      </c>
      <c r="D219" s="2">
        <f>ROW(A20)</f>
        <v>20</v>
      </c>
      <c r="E219" s="2"/>
      <c r="F219" s="2" t="str">
        <f>IF(F20&lt;&gt;"",F20,"")</f>
        <v>Новая локальная смета</v>
      </c>
      <c r="G219" s="2" t="str">
        <f>IF(G20&lt;&gt;"",G20,"")</f>
        <v>Новая локальная смета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125">ROUND(O30+O71+O114+O150+O189+AB219,2)</f>
        <v>216704.43</v>
      </c>
      <c r="P219" s="2">
        <f t="shared" si="125"/>
        <v>177282.98</v>
      </c>
      <c r="Q219" s="2">
        <f t="shared" si="125"/>
        <v>4475.78</v>
      </c>
      <c r="R219" s="2">
        <f t="shared" si="125"/>
        <v>1539.1</v>
      </c>
      <c r="S219" s="2">
        <f t="shared" si="125"/>
        <v>34945.67</v>
      </c>
      <c r="T219" s="2">
        <f t="shared" si="125"/>
        <v>0</v>
      </c>
      <c r="U219" s="2">
        <f>U30+U71+U114+U150+U189+AH219</f>
        <v>100.76108254079998</v>
      </c>
      <c r="V219" s="2">
        <f>V30+V71+V114+V150+V189+AI219</f>
        <v>0</v>
      </c>
      <c r="W219" s="2">
        <f>ROUND(W30+W71+W114+W150+W189+AJ219,2)</f>
        <v>0</v>
      </c>
      <c r="X219" s="2">
        <f>ROUND(X30+X71+X114+X150+X189+AK219,2)</f>
        <v>30586.12</v>
      </c>
      <c r="Y219" s="2">
        <f>ROUND(Y30+Y71+Y114+Y150+Y189+AL219,2)</f>
        <v>14884.47</v>
      </c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f t="shared" ref="AO219:BD219" si="126">ROUND(AO30+AO71+AO114+AO150+AO189+BX219,2)</f>
        <v>0</v>
      </c>
      <c r="AP219" s="2">
        <f t="shared" si="126"/>
        <v>48689.37</v>
      </c>
      <c r="AQ219" s="2">
        <f t="shared" si="126"/>
        <v>0</v>
      </c>
      <c r="AR219" s="2">
        <f t="shared" si="126"/>
        <v>264637.57</v>
      </c>
      <c r="AS219" s="2">
        <f t="shared" si="126"/>
        <v>7455.99</v>
      </c>
      <c r="AT219" s="2">
        <f t="shared" si="126"/>
        <v>193492.97</v>
      </c>
      <c r="AU219" s="2">
        <f t="shared" si="126"/>
        <v>14999.24</v>
      </c>
      <c r="AV219" s="2">
        <f t="shared" si="126"/>
        <v>177282.98</v>
      </c>
      <c r="AW219" s="2">
        <f t="shared" si="126"/>
        <v>128593.61</v>
      </c>
      <c r="AX219" s="2">
        <f t="shared" si="126"/>
        <v>0</v>
      </c>
      <c r="AY219" s="2">
        <f t="shared" si="126"/>
        <v>128593.61</v>
      </c>
      <c r="AZ219" s="2">
        <f t="shared" si="126"/>
        <v>48689.37</v>
      </c>
      <c r="BA219" s="2">
        <f t="shared" si="126"/>
        <v>0</v>
      </c>
      <c r="BB219" s="2">
        <f t="shared" si="126"/>
        <v>0</v>
      </c>
      <c r="BC219" s="2">
        <f t="shared" si="126"/>
        <v>0</v>
      </c>
      <c r="BD219" s="2">
        <f t="shared" si="126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216704.43</v>
      </c>
      <c r="G221" s="4" t="s">
        <v>28</v>
      </c>
      <c r="H221" s="4" t="s">
        <v>29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216704.43</v>
      </c>
      <c r="X221" s="4">
        <v>1</v>
      </c>
      <c r="Y221" s="4">
        <v>216704.43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177282.98</v>
      </c>
      <c r="G222" s="4" t="s">
        <v>30</v>
      </c>
      <c r="H222" s="4" t="s">
        <v>31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177282.98</v>
      </c>
      <c r="X222" s="4">
        <v>1</v>
      </c>
      <c r="Y222" s="4">
        <v>177282.98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32</v>
      </c>
      <c r="H223" s="4" t="s">
        <v>33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177282.98</v>
      </c>
      <c r="G224" s="4" t="s">
        <v>34</v>
      </c>
      <c r="H224" s="4" t="s">
        <v>35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177282.98</v>
      </c>
      <c r="X224" s="4">
        <v>1</v>
      </c>
      <c r="Y224" s="4">
        <v>177282.98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128593.61</v>
      </c>
      <c r="G225" s="4" t="s">
        <v>36</v>
      </c>
      <c r="H225" s="4" t="s">
        <v>37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128593.61</v>
      </c>
      <c r="X225" s="4">
        <v>1</v>
      </c>
      <c r="Y225" s="4">
        <v>128593.61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38</v>
      </c>
      <c r="H226" s="4" t="s">
        <v>39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128593.61</v>
      </c>
      <c r="G227" s="4" t="s">
        <v>40</v>
      </c>
      <c r="H227" s="4" t="s">
        <v>41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128593.61</v>
      </c>
      <c r="X227" s="4">
        <v>1</v>
      </c>
      <c r="Y227" s="4">
        <v>128593.61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48689.37</v>
      </c>
      <c r="G228" s="4" t="s">
        <v>42</v>
      </c>
      <c r="H228" s="4" t="s">
        <v>43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48689.37</v>
      </c>
      <c r="X228" s="4">
        <v>1</v>
      </c>
      <c r="Y228" s="4">
        <v>48689.37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44</v>
      </c>
      <c r="H229" s="4" t="s">
        <v>45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48689.37</v>
      </c>
      <c r="G230" s="4" t="s">
        <v>46</v>
      </c>
      <c r="H230" s="4" t="s">
        <v>47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48689.37</v>
      </c>
      <c r="X230" s="4">
        <v>1</v>
      </c>
      <c r="Y230" s="4">
        <v>48689.37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4475.78</v>
      </c>
      <c r="G231" s="4" t="s">
        <v>48</v>
      </c>
      <c r="H231" s="4" t="s">
        <v>49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4475.78</v>
      </c>
      <c r="X231" s="4">
        <v>1</v>
      </c>
      <c r="Y231" s="4">
        <v>4475.78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50</v>
      </c>
      <c r="H232" s="4" t="s">
        <v>51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1539.1</v>
      </c>
      <c r="G233" s="4" t="s">
        <v>52</v>
      </c>
      <c r="H233" s="4" t="s">
        <v>53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1539.1</v>
      </c>
      <c r="X233" s="4">
        <v>1</v>
      </c>
      <c r="Y233" s="4">
        <v>1539.1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34945.67</v>
      </c>
      <c r="G234" s="4" t="s">
        <v>54</v>
      </c>
      <c r="H234" s="4" t="s">
        <v>55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34945.67</v>
      </c>
      <c r="X234" s="4">
        <v>1</v>
      </c>
      <c r="Y234" s="4">
        <v>34945.67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56</v>
      </c>
      <c r="H235" s="4" t="s">
        <v>57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7455.99</v>
      </c>
      <c r="G236" s="4" t="s">
        <v>58</v>
      </c>
      <c r="H236" s="4" t="s">
        <v>59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7455.99</v>
      </c>
      <c r="X236" s="4">
        <v>1</v>
      </c>
      <c r="Y236" s="4">
        <v>7455.99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193492.97</v>
      </c>
      <c r="G237" s="4" t="s">
        <v>60</v>
      </c>
      <c r="H237" s="4" t="s">
        <v>61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193492.97</v>
      </c>
      <c r="X237" s="4">
        <v>1</v>
      </c>
      <c r="Y237" s="4">
        <v>193492.97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14999.24</v>
      </c>
      <c r="G238" s="4" t="s">
        <v>62</v>
      </c>
      <c r="H238" s="4" t="s">
        <v>63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14999.24</v>
      </c>
      <c r="X238" s="4">
        <v>1</v>
      </c>
      <c r="Y238" s="4">
        <v>14999.24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64</v>
      </c>
      <c r="H239" s="4" t="s">
        <v>65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66</v>
      </c>
      <c r="H240" s="4" t="s">
        <v>67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Source!U219</f>
        <v>100.76108254079998</v>
      </c>
      <c r="G241" s="4" t="s">
        <v>68</v>
      </c>
      <c r="H241" s="4" t="s">
        <v>69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100.76108254079999</v>
      </c>
      <c r="X241" s="4">
        <v>1</v>
      </c>
      <c r="Y241" s="4">
        <v>100.76108254079999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Source!V219</f>
        <v>0</v>
      </c>
      <c r="G242" s="4" t="s">
        <v>70</v>
      </c>
      <c r="H242" s="4" t="s">
        <v>71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72</v>
      </c>
      <c r="H243" s="4" t="s">
        <v>73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74</v>
      </c>
      <c r="H244" s="4" t="s">
        <v>75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30586.12</v>
      </c>
      <c r="G245" s="4" t="s">
        <v>76</v>
      </c>
      <c r="H245" s="4" t="s">
        <v>77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30586.12</v>
      </c>
      <c r="X245" s="4">
        <v>1</v>
      </c>
      <c r="Y245" s="4">
        <v>30586.12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14884.47</v>
      </c>
      <c r="G246" s="4" t="s">
        <v>78</v>
      </c>
      <c r="H246" s="4" t="s">
        <v>79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14884.47</v>
      </c>
      <c r="X246" s="4">
        <v>1</v>
      </c>
      <c r="Y246" s="4">
        <v>14884.47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264637.57</v>
      </c>
      <c r="G247" s="4" t="s">
        <v>80</v>
      </c>
      <c r="H247" s="4" t="s">
        <v>81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264637.57</v>
      </c>
      <c r="X247" s="4">
        <v>1</v>
      </c>
      <c r="Y247" s="4">
        <v>264637.57</v>
      </c>
      <c r="Z247" s="4"/>
      <c r="AA247" s="4"/>
      <c r="AB247" s="4"/>
    </row>
    <row r="249" spans="1:206" x14ac:dyDescent="0.2">
      <c r="A249" s="2">
        <v>51</v>
      </c>
      <c r="B249" s="2">
        <f>B12</f>
        <v>284</v>
      </c>
      <c r="C249" s="2">
        <f>A12</f>
        <v>1</v>
      </c>
      <c r="D249" s="2">
        <f>ROW(A12)</f>
        <v>12</v>
      </c>
      <c r="E249" s="2"/>
      <c r="F249" s="2">
        <f>IF(F12&lt;&gt;"",F12,"")</f>
        <v>107</v>
      </c>
      <c r="G249" s="2" t="str">
        <f>IF(G12&lt;&gt;"",G12,"")</f>
        <v>Установка рубильников РЕ-19 (2 шт.) в ТП</v>
      </c>
      <c r="H249" s="2">
        <v>0</v>
      </c>
      <c r="I249" s="2"/>
      <c r="J249" s="2"/>
      <c r="K249" s="2"/>
      <c r="L249" s="2"/>
      <c r="M249" s="2"/>
      <c r="N249" s="2"/>
      <c r="O249" s="2">
        <f t="shared" ref="O249:T249" si="127">ROUND(O219,2)</f>
        <v>216704.43</v>
      </c>
      <c r="P249" s="2">
        <f t="shared" si="127"/>
        <v>177282.98</v>
      </c>
      <c r="Q249" s="2">
        <f t="shared" si="127"/>
        <v>4475.78</v>
      </c>
      <c r="R249" s="2">
        <f t="shared" si="127"/>
        <v>1539.1</v>
      </c>
      <c r="S249" s="2">
        <f t="shared" si="127"/>
        <v>34945.67</v>
      </c>
      <c r="T249" s="2">
        <f t="shared" si="127"/>
        <v>0</v>
      </c>
      <c r="U249" s="2">
        <f>U219</f>
        <v>100.76108254079998</v>
      </c>
      <c r="V249" s="2">
        <f>V219</f>
        <v>0</v>
      </c>
      <c r="W249" s="2">
        <f>ROUND(W219,2)</f>
        <v>0</v>
      </c>
      <c r="X249" s="2">
        <f>ROUND(X219,2)</f>
        <v>30586.12</v>
      </c>
      <c r="Y249" s="2">
        <f>ROUND(Y219,2)</f>
        <v>14884.47</v>
      </c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>
        <f t="shared" ref="AO249:BD249" si="128">ROUND(AO219,2)</f>
        <v>0</v>
      </c>
      <c r="AP249" s="2">
        <f t="shared" si="128"/>
        <v>48689.37</v>
      </c>
      <c r="AQ249" s="2">
        <f t="shared" si="128"/>
        <v>0</v>
      </c>
      <c r="AR249" s="2">
        <f t="shared" si="128"/>
        <v>264637.57</v>
      </c>
      <c r="AS249" s="2">
        <f t="shared" si="128"/>
        <v>7455.99</v>
      </c>
      <c r="AT249" s="2">
        <f t="shared" si="128"/>
        <v>193492.97</v>
      </c>
      <c r="AU249" s="2">
        <f t="shared" si="128"/>
        <v>14999.24</v>
      </c>
      <c r="AV249" s="2">
        <f t="shared" si="128"/>
        <v>177282.98</v>
      </c>
      <c r="AW249" s="2">
        <f t="shared" si="128"/>
        <v>128593.61</v>
      </c>
      <c r="AX249" s="2">
        <f t="shared" si="128"/>
        <v>0</v>
      </c>
      <c r="AY249" s="2">
        <f t="shared" si="128"/>
        <v>128593.61</v>
      </c>
      <c r="AZ249" s="2">
        <f t="shared" si="128"/>
        <v>48689.37</v>
      </c>
      <c r="BA249" s="2">
        <f t="shared" si="128"/>
        <v>0</v>
      </c>
      <c r="BB249" s="2">
        <f t="shared" si="128"/>
        <v>0</v>
      </c>
      <c r="BC249" s="2">
        <f t="shared" si="128"/>
        <v>0</v>
      </c>
      <c r="BD249" s="2">
        <f t="shared" si="128"/>
        <v>0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216704.43</v>
      </c>
      <c r="G251" s="4" t="s">
        <v>28</v>
      </c>
      <c r="H251" s="4" t="s">
        <v>29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216704.43</v>
      </c>
      <c r="X251" s="4">
        <v>1</v>
      </c>
      <c r="Y251" s="4">
        <v>216704.43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177282.98</v>
      </c>
      <c r="G252" s="4" t="s">
        <v>30</v>
      </c>
      <c r="H252" s="4" t="s">
        <v>31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177282.98</v>
      </c>
      <c r="X252" s="4">
        <v>1</v>
      </c>
      <c r="Y252" s="4">
        <v>177282.98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32</v>
      </c>
      <c r="H253" s="4" t="s">
        <v>33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177282.98</v>
      </c>
      <c r="G254" s="4" t="s">
        <v>34</v>
      </c>
      <c r="H254" s="4" t="s">
        <v>35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177282.98</v>
      </c>
      <c r="X254" s="4">
        <v>1</v>
      </c>
      <c r="Y254" s="4">
        <v>177282.98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128593.61</v>
      </c>
      <c r="G255" s="4" t="s">
        <v>36</v>
      </c>
      <c r="H255" s="4" t="s">
        <v>37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128593.61</v>
      </c>
      <c r="X255" s="4">
        <v>1</v>
      </c>
      <c r="Y255" s="4">
        <v>128593.61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38</v>
      </c>
      <c r="H256" s="4" t="s">
        <v>39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128593.61</v>
      </c>
      <c r="G257" s="4" t="s">
        <v>40</v>
      </c>
      <c r="H257" s="4" t="s">
        <v>41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128593.61</v>
      </c>
      <c r="X257" s="4">
        <v>1</v>
      </c>
      <c r="Y257" s="4">
        <v>128593.61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48689.37</v>
      </c>
      <c r="G258" s="4" t="s">
        <v>42</v>
      </c>
      <c r="H258" s="4" t="s">
        <v>43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48689.37</v>
      </c>
      <c r="X258" s="4">
        <v>1</v>
      </c>
      <c r="Y258" s="4">
        <v>48689.37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44</v>
      </c>
      <c r="H259" s="4" t="s">
        <v>45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48689.37</v>
      </c>
      <c r="G260" s="4" t="s">
        <v>46</v>
      </c>
      <c r="H260" s="4" t="s">
        <v>47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48689.37</v>
      </c>
      <c r="X260" s="4">
        <v>1</v>
      </c>
      <c r="Y260" s="4">
        <v>48689.37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4475.78</v>
      </c>
      <c r="G261" s="4" t="s">
        <v>48</v>
      </c>
      <c r="H261" s="4" t="s">
        <v>49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4475.78</v>
      </c>
      <c r="X261" s="4">
        <v>1</v>
      </c>
      <c r="Y261" s="4">
        <v>4475.78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50</v>
      </c>
      <c r="H262" s="4" t="s">
        <v>51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1539.1</v>
      </c>
      <c r="G263" s="4" t="s">
        <v>52</v>
      </c>
      <c r="H263" s="4" t="s">
        <v>53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1539.1</v>
      </c>
      <c r="X263" s="4">
        <v>1</v>
      </c>
      <c r="Y263" s="4">
        <v>1539.1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34945.67</v>
      </c>
      <c r="G264" s="4" t="s">
        <v>54</v>
      </c>
      <c r="H264" s="4" t="s">
        <v>55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34945.67</v>
      </c>
      <c r="X264" s="4">
        <v>1</v>
      </c>
      <c r="Y264" s="4">
        <v>34945.67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56</v>
      </c>
      <c r="H265" s="4" t="s">
        <v>57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7455.99</v>
      </c>
      <c r="G266" s="4" t="s">
        <v>58</v>
      </c>
      <c r="H266" s="4" t="s">
        <v>59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7455.99</v>
      </c>
      <c r="X266" s="4">
        <v>1</v>
      </c>
      <c r="Y266" s="4">
        <v>7455.99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193492.97</v>
      </c>
      <c r="G267" s="4" t="s">
        <v>60</v>
      </c>
      <c r="H267" s="4" t="s">
        <v>61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193492.97</v>
      </c>
      <c r="X267" s="4">
        <v>1</v>
      </c>
      <c r="Y267" s="4">
        <v>193492.97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14999.24</v>
      </c>
      <c r="G268" s="4" t="s">
        <v>62</v>
      </c>
      <c r="H268" s="4" t="s">
        <v>63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14999.24</v>
      </c>
      <c r="X268" s="4">
        <v>1</v>
      </c>
      <c r="Y268" s="4">
        <v>14999.24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64</v>
      </c>
      <c r="H269" s="4" t="s">
        <v>65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66</v>
      </c>
      <c r="H270" s="4" t="s">
        <v>67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Source!U249</f>
        <v>100.76108254079998</v>
      </c>
      <c r="G271" s="4" t="s">
        <v>68</v>
      </c>
      <c r="H271" s="4" t="s">
        <v>69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100.76108254079999</v>
      </c>
      <c r="X271" s="4">
        <v>1</v>
      </c>
      <c r="Y271" s="4">
        <v>100.76108254079999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Source!V249</f>
        <v>0</v>
      </c>
      <c r="G272" s="4" t="s">
        <v>70</v>
      </c>
      <c r="H272" s="4" t="s">
        <v>71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40" x14ac:dyDescent="0.2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72</v>
      </c>
      <c r="H273" s="4" t="s">
        <v>73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40" x14ac:dyDescent="0.2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0</v>
      </c>
      <c r="G274" s="4" t="s">
        <v>74</v>
      </c>
      <c r="H274" s="4" t="s">
        <v>75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40" x14ac:dyDescent="0.2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30586.12</v>
      </c>
      <c r="G275" s="4" t="s">
        <v>76</v>
      </c>
      <c r="H275" s="4" t="s">
        <v>77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30586.12</v>
      </c>
      <c r="X275" s="4">
        <v>1</v>
      </c>
      <c r="Y275" s="4">
        <v>30586.12</v>
      </c>
      <c r="Z275" s="4"/>
      <c r="AA275" s="4"/>
      <c r="AB275" s="4"/>
    </row>
    <row r="276" spans="1:40" x14ac:dyDescent="0.2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14884.47</v>
      </c>
      <c r="G276" s="4" t="s">
        <v>78</v>
      </c>
      <c r="H276" s="4" t="s">
        <v>79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14884.47</v>
      </c>
      <c r="X276" s="4">
        <v>1</v>
      </c>
      <c r="Y276" s="4">
        <v>14884.47</v>
      </c>
      <c r="Z276" s="4"/>
      <c r="AA276" s="4"/>
      <c r="AB276" s="4"/>
    </row>
    <row r="277" spans="1:40" x14ac:dyDescent="0.2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264637.57</v>
      </c>
      <c r="G277" s="4" t="s">
        <v>80</v>
      </c>
      <c r="H277" s="4" t="s">
        <v>81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264637.57</v>
      </c>
      <c r="X277" s="4">
        <v>1</v>
      </c>
      <c r="Y277" s="4">
        <v>264637.57</v>
      </c>
      <c r="Z277" s="4"/>
      <c r="AA277" s="4"/>
      <c r="AB277" s="4"/>
    </row>
    <row r="279" spans="1:40" x14ac:dyDescent="0.2">
      <c r="A279">
        <v>71</v>
      </c>
      <c r="B279">
        <v>1</v>
      </c>
      <c r="D279">
        <v>381</v>
      </c>
      <c r="E279">
        <v>83191767</v>
      </c>
      <c r="F279" t="s">
        <v>3</v>
      </c>
      <c r="G279" t="s">
        <v>3</v>
      </c>
      <c r="H279">
        <v>-1</v>
      </c>
      <c r="I279">
        <v>-1</v>
      </c>
    </row>
    <row r="282" spans="1:40" x14ac:dyDescent="0.2">
      <c r="A282">
        <v>-1</v>
      </c>
    </row>
    <row r="284" spans="1:40" x14ac:dyDescent="0.2">
      <c r="A284" s="3">
        <v>75</v>
      </c>
      <c r="B284" s="3" t="s">
        <v>185</v>
      </c>
      <c r="C284" s="3">
        <v>2022</v>
      </c>
      <c r="D284" s="3">
        <v>0</v>
      </c>
      <c r="E284" s="3">
        <v>1</v>
      </c>
      <c r="F284" s="3"/>
      <c r="G284" s="3">
        <v>0</v>
      </c>
      <c r="H284" s="3">
        <v>2</v>
      </c>
      <c r="I284" s="3">
        <v>1</v>
      </c>
      <c r="J284" s="3">
        <v>1</v>
      </c>
      <c r="K284" s="3">
        <v>95</v>
      </c>
      <c r="L284" s="3">
        <v>65</v>
      </c>
      <c r="M284" s="3">
        <v>0</v>
      </c>
      <c r="N284" s="3">
        <v>109173179</v>
      </c>
      <c r="O284" s="3">
        <v>1</v>
      </c>
    </row>
    <row r="285" spans="1:40" x14ac:dyDescent="0.2">
      <c r="A285" s="5">
        <v>1</v>
      </c>
      <c r="B285" s="5" t="s">
        <v>186</v>
      </c>
      <c r="C285" s="5" t="s">
        <v>187</v>
      </c>
      <c r="D285" s="5">
        <v>2022</v>
      </c>
      <c r="E285" s="5">
        <v>1</v>
      </c>
      <c r="F285" s="5">
        <v>1</v>
      </c>
      <c r="G285" s="5">
        <v>1</v>
      </c>
      <c r="H285" s="5">
        <v>0</v>
      </c>
      <c r="I285" s="5">
        <v>2</v>
      </c>
      <c r="J285" s="5">
        <v>1</v>
      </c>
      <c r="K285" s="5">
        <v>6.82</v>
      </c>
      <c r="L285" s="5">
        <v>5.14</v>
      </c>
      <c r="M285" s="5">
        <v>1</v>
      </c>
      <c r="N285" s="5">
        <v>1</v>
      </c>
      <c r="O285" s="5">
        <v>6.82</v>
      </c>
      <c r="P285" s="5">
        <v>5.14</v>
      </c>
      <c r="Q285" s="5">
        <v>1</v>
      </c>
      <c r="R285" s="5" t="s">
        <v>3</v>
      </c>
      <c r="S285" s="5" t="s">
        <v>3</v>
      </c>
      <c r="T285" s="5" t="s">
        <v>3</v>
      </c>
      <c r="U285" s="5" t="s">
        <v>3</v>
      </c>
      <c r="V285" s="5" t="s">
        <v>3</v>
      </c>
      <c r="W285" s="5" t="s">
        <v>3</v>
      </c>
      <c r="X285" s="5" t="s">
        <v>3</v>
      </c>
      <c r="Y285" s="5" t="s">
        <v>3</v>
      </c>
      <c r="Z285" s="5" t="s">
        <v>3</v>
      </c>
      <c r="AA285" s="5" t="s">
        <v>188</v>
      </c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>
        <v>109173180</v>
      </c>
    </row>
    <row r="289" spans="1:5" x14ac:dyDescent="0.2">
      <c r="A289">
        <v>65</v>
      </c>
      <c r="C289">
        <v>1</v>
      </c>
      <c r="D289">
        <v>0</v>
      </c>
      <c r="E2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109173179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(Source!F236)/1000</f>
        <v>7.4559899999999999</v>
      </c>
      <c r="F16" s="7">
        <f>(Source!F237)/1000</f>
        <v>193.49297000000001</v>
      </c>
      <c r="G16" s="7">
        <f>(Source!F228)/1000</f>
        <v>48.689370000000004</v>
      </c>
      <c r="H16" s="7">
        <f>(Source!F238)/1000+(Source!F239)/1000</f>
        <v>14.99924</v>
      </c>
      <c r="I16" s="7">
        <f>E16+F16+G16+H16</f>
        <v>264.63756999999998</v>
      </c>
      <c r="J16" s="7">
        <f>(Source!F234)/1000</f>
        <v>34.94567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216704.43</v>
      </c>
      <c r="AU16" s="7">
        <v>177282.98</v>
      </c>
      <c r="AV16" s="7">
        <v>0</v>
      </c>
      <c r="AW16" s="7">
        <v>48689.37</v>
      </c>
      <c r="AX16" s="7">
        <v>0</v>
      </c>
      <c r="AY16" s="7">
        <v>4475.78</v>
      </c>
      <c r="AZ16" s="7">
        <v>1539.1</v>
      </c>
      <c r="BA16" s="7">
        <v>34945.67</v>
      </c>
      <c r="BB16" s="7">
        <v>7455.99</v>
      </c>
      <c r="BC16" s="7">
        <v>193492.97</v>
      </c>
      <c r="BD16" s="7">
        <v>14999.24</v>
      </c>
      <c r="BE16" s="7">
        <v>0</v>
      </c>
      <c r="BF16" s="7">
        <v>100.76108254079999</v>
      </c>
      <c r="BG16" s="7">
        <v>0</v>
      </c>
      <c r="BH16" s="7">
        <v>0</v>
      </c>
      <c r="BI16" s="7">
        <v>30586.12</v>
      </c>
      <c r="BJ16" s="7">
        <v>14884.47</v>
      </c>
      <c r="BK16" s="7">
        <v>264637.57</v>
      </c>
    </row>
    <row r="18" spans="1:19" x14ac:dyDescent="0.2">
      <c r="A18">
        <v>51</v>
      </c>
      <c r="E18" s="8">
        <f>SUMIF(A16:A17,3,E16:E17)</f>
        <v>7.4559899999999999</v>
      </c>
      <c r="F18" s="8">
        <f>SUMIF(A16:A17,3,F16:F17)</f>
        <v>193.49297000000001</v>
      </c>
      <c r="G18" s="8">
        <f>SUMIF(A16:A17,3,G16:G17)</f>
        <v>48.689370000000004</v>
      </c>
      <c r="H18" s="8">
        <f>SUMIF(A16:A17,3,H16:H17)</f>
        <v>14.99924</v>
      </c>
      <c r="I18" s="8">
        <f>SUMIF(A16:A17,3,I16:I17)</f>
        <v>264.63756999999998</v>
      </c>
      <c r="J18" s="8">
        <f>SUMIF(A16:A17,3,J16:J17)</f>
        <v>34.94567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216704.43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177282.98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177282.98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128593.61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128593.61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48689.37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48689.37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4475.78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1539.1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34945.67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7455.99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193492.97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14999.24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100.76108254079999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30586.12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14884.47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264637.57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185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109173179</v>
      </c>
      <c r="O51" s="3">
        <v>1</v>
      </c>
    </row>
    <row r="52" spans="1:40" x14ac:dyDescent="0.2">
      <c r="A52" s="5">
        <v>1</v>
      </c>
      <c r="B52" s="5" t="s">
        <v>186</v>
      </c>
      <c r="C52" s="5" t="s">
        <v>187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188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109173180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109173179</v>
      </c>
      <c r="C1">
        <v>109173533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190</v>
      </c>
      <c r="J1" t="s">
        <v>3</v>
      </c>
      <c r="K1" t="s">
        <v>191</v>
      </c>
      <c r="L1">
        <v>1191</v>
      </c>
      <c r="N1">
        <v>1013</v>
      </c>
      <c r="O1" t="s">
        <v>192</v>
      </c>
      <c r="P1" t="s">
        <v>192</v>
      </c>
      <c r="Q1">
        <v>1</v>
      </c>
      <c r="W1">
        <v>0</v>
      </c>
      <c r="X1">
        <v>476480486</v>
      </c>
      <c r="Y1">
        <v>17.063999999999997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47.4</v>
      </c>
      <c r="AU1" t="s">
        <v>23</v>
      </c>
      <c r="AV1">
        <v>1</v>
      </c>
      <c r="AW1">
        <v>2</v>
      </c>
      <c r="AX1">
        <v>109173535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8.4978719999999974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>ROUND(((ROUND(AT1*CZ1,2)*0.3)*1.2),6)</f>
        <v>0</v>
      </c>
      <c r="DC1">
        <f>ROUND(((ROUND(AT1*AG1,2)*0.3)*1.2),6)</f>
        <v>0</v>
      </c>
    </row>
    <row r="2" spans="1:107" x14ac:dyDescent="0.2">
      <c r="A2">
        <f>ROW(Source!A64)</f>
        <v>64</v>
      </c>
      <c r="B2">
        <v>109173179</v>
      </c>
      <c r="C2">
        <v>109173536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190</v>
      </c>
      <c r="J2" t="s">
        <v>3</v>
      </c>
      <c r="K2" t="s">
        <v>191</v>
      </c>
      <c r="L2">
        <v>1191</v>
      </c>
      <c r="N2">
        <v>1013</v>
      </c>
      <c r="O2" t="s">
        <v>192</v>
      </c>
      <c r="P2" t="s">
        <v>192</v>
      </c>
      <c r="Q2">
        <v>1</v>
      </c>
      <c r="W2">
        <v>0</v>
      </c>
      <c r="X2">
        <v>476480486</v>
      </c>
      <c r="Y2">
        <v>64.319999999999993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53.6</v>
      </c>
      <c r="AU2" t="s">
        <v>87</v>
      </c>
      <c r="AV2">
        <v>1</v>
      </c>
      <c r="AW2">
        <v>2</v>
      </c>
      <c r="AX2">
        <v>109173538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Y2*Source!I64</f>
        <v>11.347334399999998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10" si="3">ROUND((ROUND(AT2*CZ2,2)*1.2),6)</f>
        <v>0</v>
      </c>
      <c r="DC2">
        <f t="shared" ref="DC2:DC10" si="4">ROUND((ROUND(AT2*AG2,2)*1.2),6)</f>
        <v>0</v>
      </c>
    </row>
    <row r="3" spans="1:107" x14ac:dyDescent="0.2">
      <c r="A3">
        <f>ROW(Source!A105)</f>
        <v>105</v>
      </c>
      <c r="B3">
        <v>109173179</v>
      </c>
      <c r="C3">
        <v>109173544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190</v>
      </c>
      <c r="J3" t="s">
        <v>3</v>
      </c>
      <c r="K3" t="s">
        <v>191</v>
      </c>
      <c r="L3">
        <v>1191</v>
      </c>
      <c r="N3">
        <v>1013</v>
      </c>
      <c r="O3" t="s">
        <v>192</v>
      </c>
      <c r="P3" t="s">
        <v>192</v>
      </c>
      <c r="Q3">
        <v>1</v>
      </c>
      <c r="W3">
        <v>0</v>
      </c>
      <c r="X3">
        <v>476480486</v>
      </c>
      <c r="Y3">
        <v>9.6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</v>
      </c>
      <c r="AU3" t="s">
        <v>87</v>
      </c>
      <c r="AV3">
        <v>1</v>
      </c>
      <c r="AW3">
        <v>2</v>
      </c>
      <c r="AX3">
        <v>109173546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Y3*Source!I105</f>
        <v>19.2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ROW(Source!A106)</f>
        <v>106</v>
      </c>
      <c r="B4">
        <v>109173179</v>
      </c>
      <c r="C4">
        <v>109173547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190</v>
      </c>
      <c r="J4" t="s">
        <v>3</v>
      </c>
      <c r="K4" t="s">
        <v>191</v>
      </c>
      <c r="L4">
        <v>1191</v>
      </c>
      <c r="N4">
        <v>1013</v>
      </c>
      <c r="O4" t="s">
        <v>192</v>
      </c>
      <c r="P4" t="s">
        <v>192</v>
      </c>
      <c r="Q4">
        <v>1</v>
      </c>
      <c r="W4">
        <v>0</v>
      </c>
      <c r="X4">
        <v>476480486</v>
      </c>
      <c r="Y4">
        <v>56.879999999999995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47.4</v>
      </c>
      <c r="AU4" t="s">
        <v>87</v>
      </c>
      <c r="AV4">
        <v>1</v>
      </c>
      <c r="AW4">
        <v>2</v>
      </c>
      <c r="AX4">
        <v>109173549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Y4*Source!I106</f>
        <v>27.814319999999999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ROW(Source!A109)</f>
        <v>109</v>
      </c>
      <c r="B5">
        <v>109173179</v>
      </c>
      <c r="C5">
        <v>109173552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190</v>
      </c>
      <c r="J5" t="s">
        <v>3</v>
      </c>
      <c r="K5" t="s">
        <v>191</v>
      </c>
      <c r="L5">
        <v>1191</v>
      </c>
      <c r="N5">
        <v>1013</v>
      </c>
      <c r="O5" t="s">
        <v>192</v>
      </c>
      <c r="P5" t="s">
        <v>192</v>
      </c>
      <c r="Q5">
        <v>1</v>
      </c>
      <c r="W5">
        <v>0</v>
      </c>
      <c r="X5">
        <v>476480486</v>
      </c>
      <c r="Y5">
        <v>46.08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38.4</v>
      </c>
      <c r="AU5" t="s">
        <v>87</v>
      </c>
      <c r="AV5">
        <v>1</v>
      </c>
      <c r="AW5">
        <v>2</v>
      </c>
      <c r="AX5">
        <v>109173554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Y5*Source!I109</f>
        <v>11.059199999999999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ROW(Source!A112)</f>
        <v>112</v>
      </c>
      <c r="B6">
        <v>109173179</v>
      </c>
      <c r="C6">
        <v>109173557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190</v>
      </c>
      <c r="J6" t="s">
        <v>3</v>
      </c>
      <c r="K6" t="s">
        <v>191</v>
      </c>
      <c r="L6">
        <v>1191</v>
      </c>
      <c r="N6">
        <v>1013</v>
      </c>
      <c r="O6" t="s">
        <v>192</v>
      </c>
      <c r="P6" t="s">
        <v>192</v>
      </c>
      <c r="Q6">
        <v>1</v>
      </c>
      <c r="W6">
        <v>0</v>
      </c>
      <c r="X6">
        <v>476480486</v>
      </c>
      <c r="Y6">
        <v>22.2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18.5</v>
      </c>
      <c r="AU6" t="s">
        <v>87</v>
      </c>
      <c r="AV6">
        <v>1</v>
      </c>
      <c r="AW6">
        <v>2</v>
      </c>
      <c r="AX6">
        <v>109173559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Y6*Source!I112</f>
        <v>1.776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ROW(Source!A184)</f>
        <v>184</v>
      </c>
      <c r="B7">
        <v>109173179</v>
      </c>
      <c r="C7">
        <v>109173561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190</v>
      </c>
      <c r="J7" t="s">
        <v>3</v>
      </c>
      <c r="K7" t="s">
        <v>191</v>
      </c>
      <c r="L7">
        <v>1191</v>
      </c>
      <c r="N7">
        <v>1013</v>
      </c>
      <c r="O7" t="s">
        <v>192</v>
      </c>
      <c r="P7" t="s">
        <v>192</v>
      </c>
      <c r="Q7">
        <v>1</v>
      </c>
      <c r="W7">
        <v>0</v>
      </c>
      <c r="X7">
        <v>476480486</v>
      </c>
      <c r="Y7">
        <v>6.48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5.4</v>
      </c>
      <c r="AU7" t="s">
        <v>87</v>
      </c>
      <c r="AV7">
        <v>1</v>
      </c>
      <c r="AW7">
        <v>2</v>
      </c>
      <c r="AX7">
        <v>109173563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Y7*Source!I184</f>
        <v>12.96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ROW(Source!A185)</f>
        <v>185</v>
      </c>
      <c r="B8">
        <v>109173179</v>
      </c>
      <c r="C8">
        <v>109173564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190</v>
      </c>
      <c r="J8" t="s">
        <v>3</v>
      </c>
      <c r="K8" t="s">
        <v>191</v>
      </c>
      <c r="L8">
        <v>1191</v>
      </c>
      <c r="N8">
        <v>1013</v>
      </c>
      <c r="O8" t="s">
        <v>192</v>
      </c>
      <c r="P8" t="s">
        <v>192</v>
      </c>
      <c r="Q8">
        <v>1</v>
      </c>
      <c r="W8">
        <v>0</v>
      </c>
      <c r="X8">
        <v>476480486</v>
      </c>
      <c r="Y8">
        <v>1.08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</v>
      </c>
      <c r="AU8" t="s">
        <v>87</v>
      </c>
      <c r="AV8">
        <v>1</v>
      </c>
      <c r="AW8">
        <v>2</v>
      </c>
      <c r="AX8">
        <v>109173566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Y8*Source!I185</f>
        <v>2.16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ROW(Source!A186)</f>
        <v>186</v>
      </c>
      <c r="B9">
        <v>109173179</v>
      </c>
      <c r="C9">
        <v>109173567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190</v>
      </c>
      <c r="J9" t="s">
        <v>3</v>
      </c>
      <c r="K9" t="s">
        <v>191</v>
      </c>
      <c r="L9">
        <v>1191</v>
      </c>
      <c r="N9">
        <v>1013</v>
      </c>
      <c r="O9" t="s">
        <v>192</v>
      </c>
      <c r="P9" t="s">
        <v>192</v>
      </c>
      <c r="Q9">
        <v>1</v>
      </c>
      <c r="W9">
        <v>0</v>
      </c>
      <c r="X9">
        <v>476480486</v>
      </c>
      <c r="Y9">
        <v>0.432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0.36</v>
      </c>
      <c r="AU9" t="s">
        <v>87</v>
      </c>
      <c r="AV9">
        <v>1</v>
      </c>
      <c r="AW9">
        <v>2</v>
      </c>
      <c r="AX9">
        <v>109173569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Y9*Source!I186</f>
        <v>0.86399999999999999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ROW(Source!A187)</f>
        <v>187</v>
      </c>
      <c r="B10">
        <v>109173179</v>
      </c>
      <c r="C10">
        <v>109173570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190</v>
      </c>
      <c r="J10" t="s">
        <v>3</v>
      </c>
      <c r="K10" t="s">
        <v>191</v>
      </c>
      <c r="L10">
        <v>1191</v>
      </c>
      <c r="N10">
        <v>1013</v>
      </c>
      <c r="O10" t="s">
        <v>192</v>
      </c>
      <c r="P10" t="s">
        <v>192</v>
      </c>
      <c r="Q10">
        <v>1</v>
      </c>
      <c r="W10">
        <v>0</v>
      </c>
      <c r="X10">
        <v>476480486</v>
      </c>
      <c r="Y10">
        <v>0.18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0.15</v>
      </c>
      <c r="AU10" t="s">
        <v>87</v>
      </c>
      <c r="AV10">
        <v>1</v>
      </c>
      <c r="AW10">
        <v>2</v>
      </c>
      <c r="AX10">
        <v>109173572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Y10*Source!I187</f>
        <v>1.08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279" spans="9:9" x14ac:dyDescent="0.2">
      <c r="I2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109173535</v>
      </c>
      <c r="C1">
        <v>109173533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190</v>
      </c>
      <c r="J1" t="s">
        <v>3</v>
      </c>
      <c r="K1" t="s">
        <v>191</v>
      </c>
      <c r="L1">
        <v>1191</v>
      </c>
      <c r="N1">
        <v>1013</v>
      </c>
      <c r="O1" t="s">
        <v>192</v>
      </c>
      <c r="P1" t="s">
        <v>192</v>
      </c>
      <c r="Q1">
        <v>1</v>
      </c>
      <c r="X1">
        <v>47.4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17.063999999999997</v>
      </c>
      <c r="AH1">
        <v>2</v>
      </c>
      <c r="AI1">
        <v>109173534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ROW(Source!A64)</f>
        <v>64</v>
      </c>
      <c r="B2">
        <v>109173538</v>
      </c>
      <c r="C2">
        <v>109173536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190</v>
      </c>
      <c r="J2" t="s">
        <v>3</v>
      </c>
      <c r="K2" t="s">
        <v>191</v>
      </c>
      <c r="L2">
        <v>1191</v>
      </c>
      <c r="N2">
        <v>1013</v>
      </c>
      <c r="O2" t="s">
        <v>192</v>
      </c>
      <c r="P2" t="s">
        <v>192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87</v>
      </c>
      <c r="AG2">
        <v>64.319999999999993</v>
      </c>
      <c r="AH2">
        <v>2</v>
      </c>
      <c r="AI2">
        <v>109173537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ROW(Source!A105)</f>
        <v>105</v>
      </c>
      <c r="B3">
        <v>109173546</v>
      </c>
      <c r="C3">
        <v>109173544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190</v>
      </c>
      <c r="J3" t="s">
        <v>3</v>
      </c>
      <c r="K3" t="s">
        <v>191</v>
      </c>
      <c r="L3">
        <v>1191</v>
      </c>
      <c r="N3">
        <v>1013</v>
      </c>
      <c r="O3" t="s">
        <v>192</v>
      </c>
      <c r="P3" t="s">
        <v>192</v>
      </c>
      <c r="Q3">
        <v>1</v>
      </c>
      <c r="X3">
        <v>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87</v>
      </c>
      <c r="AG3">
        <v>9.6</v>
      </c>
      <c r="AH3">
        <v>2</v>
      </c>
      <c r="AI3">
        <v>109173545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ROW(Source!A106)</f>
        <v>106</v>
      </c>
      <c r="B4">
        <v>109173549</v>
      </c>
      <c r="C4">
        <v>109173547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190</v>
      </c>
      <c r="J4" t="s">
        <v>3</v>
      </c>
      <c r="K4" t="s">
        <v>191</v>
      </c>
      <c r="L4">
        <v>1191</v>
      </c>
      <c r="N4">
        <v>1013</v>
      </c>
      <c r="O4" t="s">
        <v>192</v>
      </c>
      <c r="P4" t="s">
        <v>192</v>
      </c>
      <c r="Q4">
        <v>1</v>
      </c>
      <c r="X4">
        <v>47.4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87</v>
      </c>
      <c r="AG4">
        <v>56.879999999999995</v>
      </c>
      <c r="AH4">
        <v>2</v>
      </c>
      <c r="AI4">
        <v>109173548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ROW(Source!A109)</f>
        <v>109</v>
      </c>
      <c r="B5">
        <v>109173554</v>
      </c>
      <c r="C5">
        <v>109173552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190</v>
      </c>
      <c r="J5" t="s">
        <v>3</v>
      </c>
      <c r="K5" t="s">
        <v>191</v>
      </c>
      <c r="L5">
        <v>1191</v>
      </c>
      <c r="N5">
        <v>1013</v>
      </c>
      <c r="O5" t="s">
        <v>192</v>
      </c>
      <c r="P5" t="s">
        <v>192</v>
      </c>
      <c r="Q5">
        <v>1</v>
      </c>
      <c r="X5">
        <v>38.4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87</v>
      </c>
      <c r="AG5">
        <v>46.08</v>
      </c>
      <c r="AH5">
        <v>2</v>
      </c>
      <c r="AI5">
        <v>109173553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ROW(Source!A112)</f>
        <v>112</v>
      </c>
      <c r="B6">
        <v>109173559</v>
      </c>
      <c r="C6">
        <v>109173557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190</v>
      </c>
      <c r="J6" t="s">
        <v>3</v>
      </c>
      <c r="K6" t="s">
        <v>191</v>
      </c>
      <c r="L6">
        <v>1191</v>
      </c>
      <c r="N6">
        <v>1013</v>
      </c>
      <c r="O6" t="s">
        <v>192</v>
      </c>
      <c r="P6" t="s">
        <v>192</v>
      </c>
      <c r="Q6">
        <v>1</v>
      </c>
      <c r="X6">
        <v>18.5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87</v>
      </c>
      <c r="AG6">
        <v>22.2</v>
      </c>
      <c r="AH6">
        <v>2</v>
      </c>
      <c r="AI6">
        <v>109173558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ROW(Source!A184)</f>
        <v>184</v>
      </c>
      <c r="B7">
        <v>109173563</v>
      </c>
      <c r="C7">
        <v>109173561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190</v>
      </c>
      <c r="J7" t="s">
        <v>3</v>
      </c>
      <c r="K7" t="s">
        <v>191</v>
      </c>
      <c r="L7">
        <v>1191</v>
      </c>
      <c r="N7">
        <v>1013</v>
      </c>
      <c r="O7" t="s">
        <v>192</v>
      </c>
      <c r="P7" t="s">
        <v>192</v>
      </c>
      <c r="Q7">
        <v>1</v>
      </c>
      <c r="X7">
        <v>5.4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87</v>
      </c>
      <c r="AG7">
        <v>6.48</v>
      </c>
      <c r="AH7">
        <v>2</v>
      </c>
      <c r="AI7">
        <v>109173562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ROW(Source!A185)</f>
        <v>185</v>
      </c>
      <c r="B8">
        <v>109173566</v>
      </c>
      <c r="C8">
        <v>109173564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190</v>
      </c>
      <c r="J8" t="s">
        <v>3</v>
      </c>
      <c r="K8" t="s">
        <v>191</v>
      </c>
      <c r="L8">
        <v>1191</v>
      </c>
      <c r="N8">
        <v>1013</v>
      </c>
      <c r="O8" t="s">
        <v>192</v>
      </c>
      <c r="P8" t="s">
        <v>192</v>
      </c>
      <c r="Q8">
        <v>1</v>
      </c>
      <c r="X8">
        <v>0.9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87</v>
      </c>
      <c r="AG8">
        <v>1.08</v>
      </c>
      <c r="AH8">
        <v>2</v>
      </c>
      <c r="AI8">
        <v>109173565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ROW(Source!A186)</f>
        <v>186</v>
      </c>
      <c r="B9">
        <v>109173569</v>
      </c>
      <c r="C9">
        <v>109173567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190</v>
      </c>
      <c r="J9" t="s">
        <v>3</v>
      </c>
      <c r="K9" t="s">
        <v>191</v>
      </c>
      <c r="L9">
        <v>1191</v>
      </c>
      <c r="N9">
        <v>1013</v>
      </c>
      <c r="O9" t="s">
        <v>192</v>
      </c>
      <c r="P9" t="s">
        <v>192</v>
      </c>
      <c r="Q9">
        <v>1</v>
      </c>
      <c r="X9">
        <v>0.36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87</v>
      </c>
      <c r="AG9">
        <v>0.432</v>
      </c>
      <c r="AH9">
        <v>2</v>
      </c>
      <c r="AI9">
        <v>109173568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ROW(Source!A187)</f>
        <v>187</v>
      </c>
      <c r="B10">
        <v>109173572</v>
      </c>
      <c r="C10">
        <v>109173570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190</v>
      </c>
      <c r="J10" t="s">
        <v>3</v>
      </c>
      <c r="K10" t="s">
        <v>191</v>
      </c>
      <c r="L10">
        <v>1191</v>
      </c>
      <c r="N10">
        <v>1013</v>
      </c>
      <c r="O10" t="s">
        <v>192</v>
      </c>
      <c r="P10" t="s">
        <v>192</v>
      </c>
      <c r="Q10">
        <v>1</v>
      </c>
      <c r="X10">
        <v>0.15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87</v>
      </c>
      <c r="AG10">
        <v>0.18</v>
      </c>
      <c r="AH10">
        <v>2</v>
      </c>
      <c r="AI10">
        <v>109173571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2022-04-19T10:27:36Z</dcterms:created>
  <dcterms:modified xsi:type="dcterms:W3CDTF">2022-04-19T10:29:25Z</dcterms:modified>
</cp:coreProperties>
</file>